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рил.9" sheetId="1" state="visible" r:id="rId1"/>
  </sheets>
  <definedNames>
    <definedName name="Print_Titles" localSheetId="0" hidden="0">прил.9!$7:$8</definedName>
    <definedName name="_xlnm.Print_Area" localSheetId="0">прил.9!$A$1:$J$164</definedName>
  </definedNames>
  <calcPr/>
</workbook>
</file>

<file path=xl/sharedStrings.xml><?xml version="1.0" encoding="utf-8"?>
<sst xmlns="http://schemas.openxmlformats.org/spreadsheetml/2006/main" count="189" uniqueCount="189">
  <si>
    <t xml:space="preserve">Приложение 6</t>
  </si>
  <si>
    <t xml:space="preserve">к решению Совета депутатов Терского муниципального округа</t>
  </si>
  <si>
    <t xml:space="preserve">"Об исполнении бюджета МО городское поселение Умба Терского района за 2025 год"</t>
  </si>
  <si>
    <t xml:space="preserve">Перечень и объём муниципальных программ, непрограммной деятельности, финансируемых из бюджета муниципального образования городское поселения Умба Терского района в 2025 году </t>
  </si>
  <si>
    <t>№п/п</t>
  </si>
  <si>
    <t>код</t>
  </si>
  <si>
    <t xml:space="preserve">Наименование муниципальной программ, подпрограммы, основного мероприятия, направления</t>
  </si>
  <si>
    <t xml:space="preserve">Утверждено решением Совета</t>
  </si>
  <si>
    <t xml:space="preserve">Сводная бюджетная роспись</t>
  </si>
  <si>
    <t>Исполнено</t>
  </si>
  <si>
    <t>Программа</t>
  </si>
  <si>
    <t>подпрограммы</t>
  </si>
  <si>
    <t xml:space="preserve">основное мероприятие</t>
  </si>
  <si>
    <t>направление</t>
  </si>
  <si>
    <t>ГРБС</t>
  </si>
  <si>
    <t>01</t>
  </si>
  <si>
    <t xml:space="preserve">Развитие культуры в муниципальном образовании городское поселение Умба Терского района</t>
  </si>
  <si>
    <t>1</t>
  </si>
  <si>
    <t xml:space="preserve">Развитие творческого потенциала и организация досуга населения муниципального образования городское поселение Умба</t>
  </si>
  <si>
    <t>001</t>
  </si>
  <si>
    <t xml:space="preserve">Администрация Терского муниципального округа</t>
  </si>
  <si>
    <t xml:space="preserve">Создание условий для организации досуга и обеспечения жителей услугами организаций культуры</t>
  </si>
  <si>
    <t>00050</t>
  </si>
  <si>
    <t xml:space="preserve">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</si>
  <si>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13060</t>
  </si>
  <si>
    <t xml:space="preserve">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</si>
  <si>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7005Ч</t>
  </si>
  <si>
    <t xml:space="preserve">Расходы на оплату труда и начисления на оплату труда за счет дотации на поддержку мер по обеспечению сбалансированности бюджетов</t>
  </si>
  <si>
    <t>71100</t>
  </si>
  <si>
    <t xml:space="preserve">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</si>
  <si>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S1100</t>
  </si>
  <si>
    <t xml:space="preserve">Софинансирование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t>
  </si>
  <si>
    <t>02</t>
  </si>
  <si>
    <t xml:space="preserve">Укрепление материально-технической базы, ремонт и капитальный ремонт культурно-досуговых учреждений</t>
  </si>
  <si>
    <t>29990</t>
  </si>
  <si>
    <t xml:space="preserve">Прочие направления расходов муниципальной программы</t>
  </si>
  <si>
    <t>S1060</t>
  </si>
  <si>
    <t xml:space="preserve">Софинансирование 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</si>
  <si>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L4670</t>
  </si>
  <si>
    <t xml:space="preserve">Обеспечение развития и укрепления материально-технической базы домов культуры в населенных пунктах с числом жителей до 50 тысяч человек</t>
  </si>
  <si>
    <t>03</t>
  </si>
  <si>
    <t xml:space="preserve">Проведение праздничных мероприятий</t>
  </si>
  <si>
    <t>04</t>
  </si>
  <si>
    <t xml:space="preserve">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</si>
  <si>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S3140</t>
  </si>
  <si>
    <t xml:space="preserve">Софинансирование 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</si>
  <si>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 xml:space="preserve">Жилищно-коммунальное хозяйство муниципального образования городское поселение Умба</t>
  </si>
  <si>
    <t xml:space="preserve">Ремонт и содержание муниципальной собственности и объектов коммунального хозяйства муниципального образования городское поселение Умба</t>
  </si>
  <si>
    <t xml:space="preserve">Обеспечение устойчивого функционирования жилищно-коммунального хозяйства</t>
  </si>
  <si>
    <t xml:space="preserve">Прочие направления муниципальной программы</t>
  </si>
  <si>
    <t xml:space="preserve">Возмещение затрат по пустующему муниципальному жилищному фонду и выморочному имуществу</t>
  </si>
  <si>
    <t xml:space="preserve">Благоустройство территории муниципального образования городское поселение Умба</t>
  </si>
  <si>
    <t xml:space="preserve">Организация наружного освещения дорог и улиц</t>
  </si>
  <si>
    <t xml:space="preserve">Содержание и обустройство мест захоронения</t>
  </si>
  <si>
    <t xml:space="preserve">Транспортировка трупов на судмедэкспертизу</t>
  </si>
  <si>
    <t>05</t>
  </si>
  <si>
    <t xml:space="preserve">Выполнение работ по содержанию контейнерных площадок, тротуаров, детских городков, спортивных комплексов общего пользования в МО ГП Умба</t>
  </si>
  <si>
    <t>7736U</t>
  </si>
  <si>
    <t xml:space="preserve">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</si>
  <si>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06</t>
  </si>
  <si>
    <t>Озеленение</t>
  </si>
  <si>
    <t>07</t>
  </si>
  <si>
    <t xml:space="preserve">Содержание и ремонт автомобильных дорог, дворовых территорий многоквартирных домов и проездов к ним</t>
  </si>
  <si>
    <t>9Д110</t>
  </si>
  <si>
    <t xml:space="preserve">Субсидии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</si>
  <si>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9Д150</t>
  </si>
  <si>
    <t xml:space="preserve">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</si>
  <si>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9Д301</t>
  </si>
  <si>
    <t xml:space="preserve">Иной межбюджетный трансферт из областного бюджета местным бюджетам на реализацию мероприятий, направленных на выполнение работ по ямочному ремонту дворовых проездов за счет дорожного фонда</t>
  </si>
  <si>
    <t>SД110</t>
  </si>
  <si>
    <t xml:space="preserve">Софинансирование субсидии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</si>
  <si>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SД150</t>
  </si>
  <si>
    <t xml:space="preserve">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</si>
  <si>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08</t>
  </si>
  <si>
    <t xml:space="preserve"> Развитие сельских территорий</t>
  </si>
  <si>
    <t>L5760</t>
  </si>
  <si>
    <t xml:space="preserve">Обеспечение комплексного развития сельских территорий</t>
  </si>
  <si>
    <t xml:space="preserve">Подготовка объектов и систем жизнеобеспечения в муниципальном образовании городское поселение Умба</t>
  </si>
  <si>
    <t xml:space="preserve">Обеспечение готовности коммунальных систем жизнеобеспечения к осенне-зимнему периоду</t>
  </si>
  <si>
    <t>70760</t>
  </si>
  <si>
    <t xml:space="preserve">Cубсидии из областного бюджета местным бюджетам на подготовку к отопительному сезону</t>
  </si>
  <si>
    <t>S0760</t>
  </si>
  <si>
    <t xml:space="preserve">Софинансирование субсидии из областного бюджета местным бюджетам на подготовку к отопительному сезону</t>
  </si>
  <si>
    <t xml:space="preserve">Обеспечение готовности к работе объектов коммунального хозяйства</t>
  </si>
  <si>
    <t xml:space="preserve">Возмещение части затрат, возникающих при оказании населению услуг общественных бань</t>
  </si>
  <si>
    <t xml:space="preserve">Проведение капитального ремонта многоквартирных домов в  муниципальном образовании городское поселение Умба</t>
  </si>
  <si>
    <t xml:space="preserve">Капитальный ремонт жилищного фонда</t>
  </si>
  <si>
    <t xml:space="preserve">Капитальный и текущий ремонт, содержание муниципального жилищного фонда</t>
  </si>
  <si>
    <t>70850</t>
  </si>
  <si>
    <t xml:space="preserve">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</si>
  <si>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S0850</t>
  </si>
  <si>
    <t xml:space="preserve">Софинансирование субсидии на оплату взносов на капитальный ремонт за муниципальный жилой фонд в многоквартирных домах Мурманской области</t>
  </si>
  <si>
    <t>70950</t>
  </si>
  <si>
    <t xml:space="preserve">Субсидии на реализацию инициативных проектов в муниципальных образованиях Мурманской области</t>
  </si>
  <si>
    <t>S0950</t>
  </si>
  <si>
    <t xml:space="preserve">Софинансирование субсидии на реализацию инициативных проектов в муниципальных образованиях Мурманской области</t>
  </si>
  <si>
    <t xml:space="preserve">Регулирование численности безнадзорных животных</t>
  </si>
  <si>
    <t xml:space="preserve">Отлов и содержание безнадзорных животных в условиях карантина в течение 10 дней</t>
  </si>
  <si>
    <t>75590</t>
  </si>
  <si>
    <t xml:space="preserve">Субвенция бюджетам муниципальных образований Мурманской области на осуществление деятельности по отлову и содержанию животных без владельцев</t>
  </si>
  <si>
    <t xml:space="preserve">Содержание безнадзорных животных на время розыска собственника до 173 дней</t>
  </si>
  <si>
    <t xml:space="preserve">Субвенция бюджетам муниципальных образований Мурманской области на осуществление деятельности по отлову и содержанию безнадзорных животных</t>
  </si>
  <si>
    <t xml:space="preserve">Осуществление деятельности по регулированию численности безнадзорных животных</t>
  </si>
  <si>
    <t xml:space="preserve">Повышение безопасности проживания населения и охрана окружающей среды муниципального образования городское поселение Умба</t>
  </si>
  <si>
    <t xml:space="preserve">Создание условий для устойчивого развития и совершенствования системы предупреждения чрезвычайных ситуаций и ликвидации их последствий</t>
  </si>
  <si>
    <t xml:space="preserve">Охрана окружающей среды муниципального образования городское поселение Умба</t>
  </si>
  <si>
    <t xml:space="preserve">Содержание в чистоте помещений, зданий, дворов, иного имущества</t>
  </si>
  <si>
    <t xml:space="preserve">Обеспечение пожарной безопасности на территории городского поселения Умба</t>
  </si>
  <si>
    <t xml:space="preserve">Обеспечение условий для нормальной жизнедеятельности населения городского поселения Умба</t>
  </si>
  <si>
    <t xml:space="preserve">Энергосбережение и повышение энергоэффективности муниципального образования городское поселение Умба Терского района</t>
  </si>
  <si>
    <t xml:space="preserve">Обеспечение учета используемых энергетических ресурсов с применением приборов учета используемых энергетических ресурсов в жилом фонде</t>
  </si>
  <si>
    <t xml:space="preserve">Повышение эффективности муниципального управления муниципального образования городское поселение Умба</t>
  </si>
  <si>
    <t xml:space="preserve">Развитие информационного общества, создание системы "Электронный муниципалитет" в муниципальном образовании городское поселение Умба</t>
  </si>
  <si>
    <t>113</t>
  </si>
  <si>
    <t xml:space="preserve">Совет депутатов муниципального образования городское поселение Умба</t>
  </si>
  <si>
    <t xml:space="preserve">Совершенствование и модернизация аппаратного и программного обеспечения</t>
  </si>
  <si>
    <t>70570</t>
  </si>
  <si>
    <t xml:space="preserve">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</si>
  <si>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S0570</t>
  </si>
  <si>
    <t xml:space="preserve">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</si>
  <si>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 xml:space="preserve">Обслуживание деятельности органов местного самоуправления муниципального образования городское поселение Умба</t>
  </si>
  <si>
    <t>010</t>
  </si>
  <si>
    <t xml:space="preserve">Финансовый отдел администрации Терского района</t>
  </si>
  <si>
    <t xml:space="preserve">Обеспечение исполнения муниципальных функций в рамках полномочий муниципального образования</t>
  </si>
  <si>
    <t>20030</t>
  </si>
  <si>
    <t xml:space="preserve">Процентные платежи по муниципальному долгу городского поселения Умба</t>
  </si>
  <si>
    <t>51180</t>
  </si>
  <si>
    <t xml:space="preserve">Осуществление первичного воинского учета органами местного самоуправления поселений, муниципальных и городских округов</t>
  </si>
  <si>
    <t>75540</t>
  </si>
  <si>
    <t xml:space="preserve">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</si>
  <si>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xml:space="preserve">Пенсионное обеспечение</t>
  </si>
  <si>
    <t>13020</t>
  </si>
  <si>
    <t xml:space="preserve">Доплаты к пенсиям государственных служащих субъектов Российской Федерации и муниципальных служащих</t>
  </si>
  <si>
    <t xml:space="preserve">Управление имуществом и жилищная политика муниципального образования городское поселение Умба</t>
  </si>
  <si>
    <t xml:space="preserve">Переселение граждан из аварийного жилищного фонда  в муниципальном образовании городское поселение Умба на 2019-2025 годы</t>
  </si>
  <si>
    <t xml:space="preserve">Создание безопасных и благоприятных условий проживания граждан</t>
  </si>
  <si>
    <t xml:space="preserve">Сокращение непригодного для проживания жилищного фонда</t>
  </si>
  <si>
    <t>67484</t>
  </si>
  <si>
    <t xml:space="preserve">Капитальные вложения в объекты недвижимого имущества государственной (муниципальной) собственности</t>
  </si>
  <si>
    <t>6748S</t>
  </si>
  <si>
    <t xml:space="preserve">Софинансирование обеспечения мероприятий по переселению граждан из аварийного жилищного фонда</t>
  </si>
  <si>
    <t xml:space="preserve">Регулирование земельных и имущественных отношений на территории муниципального образования городское поселение Умба</t>
  </si>
  <si>
    <t xml:space="preserve">Обеспечение реализации муниципальных функций в сфере управления муниципальным имуществом муниципального образования городское поселение Умба</t>
  </si>
  <si>
    <t>29989</t>
  </si>
  <si>
    <t xml:space="preserve">Компенсация за передачу в собственность объектов теплоснабжения</t>
  </si>
  <si>
    <t xml:space="preserve">Формирование земельных участков</t>
  </si>
  <si>
    <t xml:space="preserve">Изготовление чертежей градостроительных планов земельных участков</t>
  </si>
  <si>
    <t xml:space="preserve">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</si>
  <si>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7</t>
  </si>
  <si>
    <t xml:space="preserve">Обеспечение жильем молодых семей муниципального образования городское поселение Умба</t>
  </si>
  <si>
    <t xml:space="preserve">Обеспечение деятельности по выполнению муниципальных функций органов местного самоуправления</t>
  </si>
  <si>
    <t>L4970</t>
  </si>
  <si>
    <t xml:space="preserve">Реализация мероприятий по обеспечению жильем молодых семей</t>
  </si>
  <si>
    <t>10</t>
  </si>
  <si>
    <t xml:space="preserve">Формирование современной городской среды на территории муниципального образования городское поселение Умба</t>
  </si>
  <si>
    <t xml:space="preserve">Повышение уровня благоустройства дворовых территорий муниципального образования городское поселение Умба Терского района</t>
  </si>
  <si>
    <t xml:space="preserve">Повышение уровня благоустройства территорий общего пользования муниципального образования городское поселение Умба Терского района</t>
  </si>
  <si>
    <t xml:space="preserve">Субсидия бюджетам муниципальных образований на реализацию проектов по поддержке местных инициатив</t>
  </si>
  <si>
    <t xml:space="preserve">Софинансирование субсидии муниципальным образованиям на реализацию проектов по поддержке местных инициатив</t>
  </si>
  <si>
    <t xml:space="preserve">Приобретение коммунальной техники</t>
  </si>
  <si>
    <t>7742U</t>
  </si>
  <si>
    <t xml:space="preserve">Иной межбюджетный трансферт из областного бюджета местным бюджетам на приобретение коммунальной техники (за счет средств резервного фонда Правительства Мурманской области)</t>
  </si>
  <si>
    <t xml:space="preserve">ВСЕГО по муниципальным программам</t>
  </si>
  <si>
    <t>8</t>
  </si>
  <si>
    <t xml:space="preserve">Непрограммная деятельность</t>
  </si>
  <si>
    <t>99</t>
  </si>
  <si>
    <t>2</t>
  </si>
  <si>
    <t xml:space="preserve">Непрограммная деятельность Совета депутатов муниципального образования городское поселение Умба</t>
  </si>
  <si>
    <t>00</t>
  </si>
  <si>
    <t>03030</t>
  </si>
  <si>
    <t xml:space="preserve">Расходы на обеспечение функций депутатов представительного органа муниципального образования</t>
  </si>
  <si>
    <t>06010</t>
  </si>
  <si>
    <t xml:space="preserve">Расходы на выплаты по оплате труда работников органов местного самоуправления</t>
  </si>
  <si>
    <t>06030</t>
  </si>
  <si>
    <t xml:space="preserve">Расходы на обеспечение функций органов местного самоуправления</t>
  </si>
  <si>
    <t>08300</t>
  </si>
  <si>
    <t xml:space="preserve">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</si>
  <si>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08400</t>
  </si>
  <si>
    <t xml:space="preserve">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</si>
  <si>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 xml:space="preserve">Финансовый отдел администрации Терского муниципального округа</t>
  </si>
  <si>
    <t>91020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</si>
  <si>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</si>
  <si>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3</t>
  </si>
  <si>
    <t xml:space="preserve">Непрограммная деятельность резервный фонд</t>
  </si>
  <si>
    <t>29010</t>
  </si>
  <si>
    <t xml:space="preserve">Резервный фонд администрации Терского района"</t>
  </si>
  <si>
    <t>К0</t>
  </si>
  <si>
    <t>77130</t>
  </si>
  <si>
    <t xml:space="preserve">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 (за счет средств резервного фонда Правительства Мурманской области)
</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</si>
</sst>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
  </numFmts>
  <fonts count="15">
    <font>
      <sz val="11.000000"/>
      <color theme="1"/>
      <name val="Calibri"/>
      <scheme val="minor"/>
    </font>
    <font>
      <sz val="10.000000"/>
      <name val="Arial Cyr"/>
    </font>
    <font>
      <sz val="11.000000"/>
      <name val="Times New Roman"/>
    </font>
    <font>
      <sz val="11.000000"/>
      <color indexed="64"/>
      <name val="Times New Roman"/>
    </font>
    <font>
      <sz val="10.000000"/>
      <name val="Times New Roman"/>
    </font>
    <font>
      <b/>
      <sz val="12.000000"/>
      <name val="Times New Roman"/>
    </font>
    <font>
      <sz val="9.000000"/>
      <name val="Times New Roman CYR"/>
    </font>
    <font>
      <b/>
      <sz val="10.000000"/>
      <name val="Times New Roman"/>
    </font>
    <font>
      <sz val="10.000000"/>
      <color theme="1"/>
      <name val="Times New Roman"/>
    </font>
    <font>
      <b/>
      <sz val="10.000000"/>
      <color theme="1"/>
      <name val="Times New Roman"/>
    </font>
    <font>
      <i/>
      <sz val="10.000000"/>
      <name val="Times New Roman"/>
    </font>
    <font>
      <sz val="10.000000"/>
      <name val="Times New Roman CYR"/>
    </font>
    <font>
      <b/>
      <sz val="10.000000"/>
      <name val="Times New Roman Cyr"/>
    </font>
    <font>
      <i/>
      <sz val="11.000000"/>
      <name val="Times New Roman"/>
    </font>
    <font>
      <b/>
      <sz val="11.000000"/>
      <name val="Times New Roman"/>
    </font>
  </fonts>
  <fills count="4">
    <fill>
      <patternFill patternType="none"/>
    </fill>
    <fill>
      <patternFill patternType="gray125"/>
    </fill>
    <fill>
      <patternFill patternType="solid">
        <fgColor theme="0"/>
        <bgColor theme="0"/>
      </patternFill>
    </fill>
    <fill>
      <patternFill patternType="solid">
        <fgColor theme="0"/>
        <bgColor theme="0"/>
      </patternFill>
    </fill>
  </fills>
  <borders count="13">
    <border>
      <left style="none"/>
      <right style="none"/>
      <top style="none"/>
      <bottom style="none"/>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none"/>
      <right style="none"/>
      <top style="thin">
        <color auto="1"/>
      </top>
      <bottom style="none"/>
      <diagonal style="none"/>
    </border>
    <border>
      <left style="thin">
        <color auto="1"/>
      </left>
      <right style="thin">
        <color auto="1"/>
      </right>
      <top style="none"/>
      <bottom style="none"/>
      <diagonal style="none"/>
    </border>
    <border>
      <left style="none"/>
      <right style="thin">
        <color auto="1"/>
      </right>
      <top style="thin">
        <color auto="1"/>
      </top>
      <bottom style="thin">
        <color auto="1"/>
      </bottom>
      <diagonal style="none"/>
    </border>
    <border>
      <left style="none"/>
      <right style="none"/>
      <top style="thin">
        <color auto="1"/>
      </top>
      <bottom style="thin">
        <color auto="1"/>
      </bottom>
      <diagonal style="none"/>
    </border>
    <border>
      <left style="thin">
        <color auto="1"/>
      </left>
      <right style="none"/>
      <top style="thin">
        <color auto="1"/>
      </top>
      <bottom style="none"/>
      <diagonal style="none"/>
    </border>
    <border>
      <left style="thin">
        <color auto="1"/>
      </left>
      <right style="none"/>
      <top style="thin">
        <color auto="1"/>
      </top>
      <bottom style="thin">
        <color auto="1"/>
      </bottom>
      <diagonal style="none"/>
    </border>
    <border>
      <left style="thin">
        <color theme="1"/>
      </left>
      <right style="thin">
        <color theme="1"/>
      </right>
      <top style="thin">
        <color theme="1"/>
      </top>
      <bottom style="thin">
        <color theme="1"/>
      </bottom>
      <diagonal style="none"/>
    </border>
    <border>
      <left style="thin">
        <color auto="1"/>
      </left>
      <right style="none"/>
      <top style="none"/>
      <bottom style="thin">
        <color auto="1"/>
      </bottom>
      <diagonal style="none"/>
    </border>
  </borders>
  <cellStyleXfs count="2">
    <xf fontId="0" fillId="0" borderId="0" numFmtId="0" applyNumberFormat="1" applyFont="1" applyFill="1" applyBorder="1"/>
    <xf fontId="1" fillId="0" borderId="0" numFmtId="0" applyNumberFormat="1" applyFont="1" applyFill="1" applyBorder="1"/>
  </cellStyleXfs>
  <cellXfs count="104">
    <xf fontId="0" fillId="0" borderId="0" numFmtId="0" xfId="0"/>
    <xf fontId="2" fillId="2" borderId="0" numFmtId="49" xfId="0" applyNumberFormat="1" applyFont="1" applyFill="1" applyAlignment="1">
      <alignment horizontal="center"/>
    </xf>
    <xf fontId="2" fillId="2" borderId="0" numFmtId="0" xfId="0" applyFont="1" applyFill="1" applyAlignment="1">
      <alignment horizontal="center"/>
    </xf>
    <xf fontId="2" fillId="2" borderId="0" numFmtId="0" xfId="0" applyFont="1" applyFill="1"/>
    <xf fontId="3" fillId="3" borderId="0" numFmtId="49" xfId="0" applyNumberFormat="1" applyFont="1" applyFill="1" applyAlignment="1">
      <alignment horizontal="right"/>
    </xf>
    <xf fontId="3" fillId="3" borderId="0" numFmtId="49" xfId="0" applyNumberFormat="1" applyFont="1" applyFill="1"/>
    <xf fontId="3" fillId="3" borderId="0" numFmtId="0" xfId="0" applyFont="1" applyFill="1" applyAlignment="1">
      <alignment horizontal="right"/>
    </xf>
    <xf fontId="4" fillId="2" borderId="0" numFmtId="0" xfId="0" applyFont="1" applyFill="1" applyAlignment="1">
      <alignment horizontal="right"/>
    </xf>
    <xf fontId="5" fillId="2" borderId="0" numFmtId="0" xfId="0" applyFont="1" applyFill="1" applyAlignment="1">
      <alignment horizontal="center" vertical="center" wrapText="1"/>
    </xf>
    <xf fontId="5" fillId="2" borderId="1" numFmtId="49" xfId="0" applyNumberFormat="1" applyFont="1" applyFill="1" applyBorder="1" applyAlignment="1">
      <alignment horizontal="center" wrapText="1"/>
    </xf>
    <xf fontId="6" fillId="2" borderId="0" numFmtId="49" xfId="0" applyNumberFormat="1" applyFont="1" applyFill="1" applyAlignment="1">
      <alignment horizontal="right"/>
    </xf>
    <xf fontId="2" fillId="2" borderId="2" numFmtId="49" xfId="0" applyNumberFormat="1" applyFont="1" applyFill="1" applyBorder="1" applyAlignment="1">
      <alignment horizontal="center" wrapText="1"/>
    </xf>
    <xf fontId="2" fillId="2" borderId="3" numFmtId="0" xfId="0" applyFont="1" applyFill="1" applyBorder="1" applyAlignment="1">
      <alignment horizontal="center"/>
    </xf>
    <xf fontId="2" fillId="2" borderId="2" numFmtId="0" xfId="0" applyFont="1" applyFill="1" applyBorder="1" applyAlignment="1">
      <alignment horizontal="center" vertical="center" wrapText="1"/>
    </xf>
    <xf fontId="3" fillId="3" borderId="3" numFmtId="160" xfId="0" applyNumberFormat="1" applyFont="1" applyFill="1" applyBorder="1" applyAlignment="1">
      <alignment horizontal="center" vertical="center" wrapText="1"/>
    </xf>
    <xf fontId="2" fillId="2" borderId="4" numFmtId="49" xfId="0" applyNumberFormat="1" applyFont="1" applyFill="1" applyBorder="1" applyAlignment="1">
      <alignment horizontal="center" wrapText="1"/>
    </xf>
    <xf fontId="4" fillId="2" borderId="2" numFmtId="49" xfId="0" applyNumberFormat="1" applyFont="1" applyFill="1" applyBorder="1" applyAlignment="1">
      <alignment horizontal="center" wrapText="1"/>
    </xf>
    <xf fontId="4" fillId="2" borderId="2" numFmtId="0" xfId="0" applyFont="1" applyFill="1" applyBorder="1" applyAlignment="1">
      <alignment horizontal="center" wrapText="1"/>
    </xf>
    <xf fontId="4" fillId="2" borderId="2" numFmtId="49" xfId="0" applyNumberFormat="1" applyFont="1" applyFill="1" applyBorder="1" applyAlignment="1">
      <alignment horizontal="center"/>
    </xf>
    <xf fontId="2" fillId="2" borderId="4" numFmtId="0" xfId="0" applyFont="1" applyFill="1" applyBorder="1" applyAlignment="1">
      <alignment horizontal="center" vertical="center" wrapText="1"/>
    </xf>
    <xf fontId="4" fillId="2" borderId="2" numFmtId="49" xfId="0" applyNumberFormat="1" applyFont="1" applyFill="1" applyBorder="1" applyAlignment="1">
      <alignment horizontal="center" vertical="top"/>
    </xf>
    <xf fontId="7" fillId="2" borderId="3" numFmtId="49" xfId="0" applyNumberFormat="1" applyFont="1" applyFill="1" applyBorder="1" applyAlignment="1">
      <alignment horizontal="left"/>
    </xf>
    <xf fontId="4" fillId="2" borderId="3" numFmtId="0" xfId="0" applyFont="1" applyFill="1" applyBorder="1" applyAlignment="1">
      <alignment horizontal="left"/>
    </xf>
    <xf fontId="4" fillId="2" borderId="3" numFmtId="49" xfId="0" applyNumberFormat="1" applyFont="1" applyFill="1" applyBorder="1" applyAlignment="1">
      <alignment horizontal="left"/>
    </xf>
    <xf fontId="7" fillId="2" borderId="5" numFmtId="0" xfId="0" applyFont="1" applyFill="1" applyBorder="1" applyAlignment="1">
      <alignment wrapText="1"/>
    </xf>
    <xf fontId="7" fillId="2" borderId="3" numFmtId="4" xfId="0" applyNumberFormat="1" applyFont="1" applyFill="1" applyBorder="1"/>
    <xf fontId="4" fillId="2" borderId="6" numFmtId="49" xfId="0" applyNumberFormat="1" applyFont="1" applyFill="1" applyBorder="1" applyAlignment="1">
      <alignment horizontal="center" vertical="top"/>
    </xf>
    <xf fontId="8" fillId="2" borderId="3" numFmtId="49" xfId="0" applyNumberFormat="1" applyFont="1" applyFill="1" applyBorder="1" applyAlignment="1">
      <alignment horizontal="left" wrapText="1"/>
    </xf>
    <xf fontId="9" fillId="2" borderId="7" numFmtId="0" xfId="0" applyFont="1" applyFill="1" applyBorder="1" applyAlignment="1">
      <alignment horizontal="left" vertical="center" wrapText="1"/>
    </xf>
    <xf fontId="10" fillId="2" borderId="8" numFmtId="0" xfId="0" applyFont="1" applyFill="1" applyBorder="1" applyAlignment="1">
      <alignment wrapText="1"/>
    </xf>
    <xf fontId="4" fillId="2" borderId="3" numFmtId="4" xfId="0" applyNumberFormat="1" applyFont="1" applyFill="1" applyBorder="1"/>
    <xf fontId="4" fillId="2" borderId="3" numFmtId="0" xfId="0" applyFont="1" applyFill="1" applyBorder="1" applyAlignment="1">
      <alignment wrapText="1"/>
    </xf>
    <xf fontId="4" fillId="2" borderId="3" numFmtId="49" xfId="0" applyNumberFormat="1" applyFont="1" applyFill="1" applyBorder="1" applyAlignment="1">
      <alignment horizontal="center"/>
    </xf>
    <xf fontId="8" fillId="2" borderId="3" numFmtId="0" xfId="0" applyFont="1" applyFill="1" applyBorder="1" applyAlignment="1">
      <alignment horizontal="left" wrapText="1"/>
    </xf>
    <xf fontId="8" fillId="2" borderId="0" numFmtId="49" xfId="0" applyNumberFormat="1" applyFont="1" applyFill="1" applyAlignment="1">
      <alignment horizontal="left" wrapText="1"/>
    </xf>
    <xf fontId="4" fillId="2" borderId="0" numFmtId="49" xfId="0" applyNumberFormat="1" applyFont="1" applyFill="1" applyAlignment="1">
      <alignment horizontal="center"/>
    </xf>
    <xf fontId="8" fillId="2" borderId="0" numFmtId="0" xfId="0" applyFont="1" applyFill="1" applyAlignment="1">
      <alignment horizontal="left" wrapText="1"/>
    </xf>
    <xf fontId="4" fillId="2" borderId="0" numFmtId="0" xfId="0" applyFont="1" applyFill="1" applyAlignment="1">
      <alignment horizontal="left" wrapText="1"/>
    </xf>
    <xf fontId="11" fillId="2" borderId="0" numFmtId="0" xfId="0" applyFont="1" applyFill="1" applyAlignment="1">
      <alignment vertical="center" wrapText="1"/>
    </xf>
    <xf fontId="4" fillId="2" borderId="3" numFmtId="0" xfId="0" applyFont="1" applyFill="1" applyBorder="1" applyAlignment="1">
      <alignment horizontal="left" wrapText="1"/>
    </xf>
    <xf fontId="4" fillId="2" borderId="4" numFmtId="49" xfId="0" applyNumberFormat="1" applyFont="1" applyFill="1" applyBorder="1" applyAlignment="1">
      <alignment horizontal="center"/>
    </xf>
    <xf fontId="8" fillId="2" borderId="4" numFmtId="49" xfId="0" applyNumberFormat="1" applyFont="1" applyFill="1" applyBorder="1" applyAlignment="1">
      <alignment horizontal="left" wrapText="1"/>
    </xf>
    <xf fontId="4" fillId="2" borderId="9" numFmtId="0" xfId="0" applyFont="1" applyFill="1" applyBorder="1" applyAlignment="1">
      <alignment horizontal="left" wrapText="1"/>
    </xf>
    <xf fontId="7" fillId="2" borderId="4" numFmtId="49" xfId="0" applyNumberFormat="1" applyFont="1" applyFill="1" applyBorder="1" applyAlignment="1">
      <alignment horizontal="center"/>
    </xf>
    <xf fontId="4" fillId="2" borderId="4" numFmtId="0" xfId="0" applyFont="1" applyFill="1" applyBorder="1" applyAlignment="1">
      <alignment horizontal="center"/>
    </xf>
    <xf fontId="7" fillId="2" borderId="9" numFmtId="0" xfId="0" applyFont="1" applyFill="1" applyBorder="1" applyAlignment="1">
      <alignment wrapText="1"/>
    </xf>
    <xf fontId="10" fillId="2" borderId="0" numFmtId="0" xfId="0" applyFont="1" applyFill="1"/>
    <xf fontId="4" fillId="2" borderId="3" numFmtId="0" xfId="0" applyFont="1" applyFill="1" applyBorder="1" applyAlignment="1">
      <alignment horizontal="center"/>
    </xf>
    <xf fontId="10" fillId="2" borderId="3" numFmtId="49" xfId="0" applyNumberFormat="1" applyFont="1" applyFill="1" applyBorder="1" applyAlignment="1">
      <alignment horizontal="center"/>
    </xf>
    <xf fontId="10" fillId="2" borderId="10" numFmtId="0" xfId="0" applyFont="1" applyFill="1" applyBorder="1" applyAlignment="1">
      <alignment wrapText="1"/>
    </xf>
    <xf fontId="10" fillId="2" borderId="3" numFmtId="4" xfId="0" applyNumberFormat="1" applyFont="1" applyFill="1" applyBorder="1"/>
    <xf fontId="4" fillId="2" borderId="7" numFmtId="49" xfId="0" applyNumberFormat="1" applyFont="1" applyFill="1" applyBorder="1" applyAlignment="1">
      <alignment horizontal="center"/>
    </xf>
    <xf fontId="10" fillId="2" borderId="7" numFmtId="49" xfId="0" applyNumberFormat="1" applyFont="1" applyFill="1" applyBorder="1" applyAlignment="1">
      <alignment horizontal="center"/>
    </xf>
    <xf fontId="7" fillId="2" borderId="3" numFmtId="0" xfId="0" applyFont="1" applyFill="1" applyBorder="1" applyAlignment="1">
      <alignment wrapText="1"/>
    </xf>
    <xf fontId="4" fillId="2" borderId="0" numFmtId="0" xfId="0" applyFont="1" applyFill="1" applyAlignment="1">
      <alignment horizontal="center"/>
    </xf>
    <xf fontId="4" fillId="2" borderId="3" numFmtId="0" xfId="0" applyFont="1" applyFill="1" applyBorder="1" applyAlignment="1" applyProtection="1">
      <alignment horizontal="left" wrapText="1"/>
    </xf>
    <xf fontId="4" fillId="2" borderId="10" numFmtId="0" xfId="0" applyFont="1" applyFill="1" applyBorder="1" applyAlignment="1" applyProtection="1">
      <alignment horizontal="left" wrapText="1"/>
    </xf>
    <xf fontId="4" fillId="2" borderId="6" numFmtId="0" xfId="0" applyFont="1" applyFill="1" applyBorder="1" applyAlignment="1">
      <alignment horizontal="center"/>
    </xf>
    <xf fontId="4" fillId="2" borderId="9" numFmtId="0" xfId="0" applyFont="1" applyFill="1" applyBorder="1" applyAlignment="1" applyProtection="1">
      <alignment horizontal="left" wrapText="1"/>
    </xf>
    <xf fontId="4" fillId="2" borderId="10" numFmtId="49" xfId="0" applyNumberFormat="1" applyFont="1" applyFill="1" applyBorder="1" applyAlignment="1">
      <alignment horizontal="center"/>
    </xf>
    <xf fontId="4" fillId="2" borderId="11" numFmtId="0" xfId="0" applyFont="1" applyFill="1" applyBorder="1" applyAlignment="1" applyProtection="1">
      <alignment horizontal="left" wrapText="1"/>
    </xf>
    <xf fontId="4" fillId="2" borderId="7" numFmtId="4" xfId="0" applyNumberFormat="1" applyFont="1" applyFill="1" applyBorder="1"/>
    <xf fontId="4" fillId="2" borderId="8" numFmtId="49" xfId="0" applyNumberFormat="1" applyFont="1" applyFill="1" applyBorder="1" applyAlignment="1">
      <alignment horizontal="center"/>
    </xf>
    <xf fontId="8" fillId="2" borderId="7" numFmtId="49" xfId="0" applyNumberFormat="1" applyFont="1" applyFill="1" applyBorder="1" applyAlignment="1">
      <alignment horizontal="left" wrapText="1"/>
    </xf>
    <xf fontId="7" fillId="2" borderId="12" numFmtId="0" xfId="0" applyFont="1" applyFill="1" applyBorder="1" applyAlignment="1" applyProtection="1">
      <alignment horizontal="left" wrapText="1"/>
    </xf>
    <xf fontId="7" fillId="2" borderId="10" numFmtId="0" xfId="0" applyFont="1" applyFill="1" applyBorder="1" applyAlignment="1" applyProtection="1">
      <alignment horizontal="left" wrapText="1"/>
    </xf>
    <xf fontId="4" fillId="2" borderId="4" numFmtId="49" xfId="0" applyNumberFormat="1" applyFont="1" applyFill="1" applyBorder="1" applyAlignment="1">
      <alignment horizontal="center" vertical="top"/>
    </xf>
    <xf fontId="7" fillId="2" borderId="2" numFmtId="49" xfId="0" applyNumberFormat="1" applyFont="1" applyFill="1" applyBorder="1" applyAlignment="1">
      <alignment horizontal="center"/>
    </xf>
    <xf fontId="7" fillId="2" borderId="10" numFmtId="0" xfId="0" applyFont="1" applyFill="1" applyBorder="1" applyAlignment="1">
      <alignment horizontal="left" wrapText="1"/>
    </xf>
    <xf fontId="12" fillId="2" borderId="3" numFmtId="0" xfId="0" applyFont="1" applyFill="1" applyBorder="1" applyAlignment="1">
      <alignment horizontal="left" wrapText="1"/>
    </xf>
    <xf fontId="7" fillId="2" borderId="3" numFmtId="0" xfId="0" applyFont="1" applyFill="1" applyBorder="1" applyAlignment="1" applyProtection="1">
      <alignment horizontal="left" vertical="center" wrapText="1"/>
    </xf>
    <xf fontId="11" fillId="2" borderId="3" numFmtId="0" xfId="0" applyFont="1" applyFill="1" applyBorder="1" applyAlignment="1">
      <alignment horizontal="left" wrapText="1"/>
    </xf>
    <xf fontId="7" fillId="2" borderId="10" numFmtId="0" xfId="0" applyFont="1" applyFill="1" applyBorder="1" applyAlignment="1">
      <alignment wrapText="1"/>
    </xf>
    <xf fontId="4" fillId="2" borderId="7" numFmtId="49" xfId="0" applyNumberFormat="1" applyFont="1" applyFill="1" applyBorder="1" applyAlignment="1">
      <alignment horizontal="left"/>
    </xf>
    <xf fontId="4" fillId="2" borderId="10" numFmtId="0" xfId="0" applyFont="1" applyFill="1" applyBorder="1" applyAlignment="1">
      <alignment wrapText="1"/>
    </xf>
    <xf fontId="9" fillId="2" borderId="3" numFmtId="0" xfId="0" applyFont="1" applyFill="1" applyBorder="1" applyAlignment="1">
      <alignment horizontal="left" vertical="center" wrapText="1"/>
    </xf>
    <xf fontId="10" fillId="2" borderId="2" numFmtId="49" xfId="0" applyNumberFormat="1" applyFont="1" applyFill="1" applyBorder="1" applyAlignment="1">
      <alignment horizontal="center"/>
    </xf>
    <xf fontId="10" fillId="2" borderId="3" numFmtId="0" xfId="0" applyFont="1" applyFill="1" applyBorder="1" applyAlignment="1">
      <alignment horizontal="center"/>
    </xf>
    <xf fontId="8" fillId="2" borderId="3" numFmtId="0" xfId="0" applyFont="1" applyFill="1" applyBorder="1" applyAlignment="1">
      <alignment horizontal="left" vertical="center" wrapText="1"/>
    </xf>
    <xf fontId="13" fillId="2" borderId="0" numFmtId="0" xfId="0" applyFont="1" applyFill="1"/>
    <xf fontId="4" fillId="2" borderId="3" numFmtId="0" xfId="0" applyFont="1" applyFill="1" applyBorder="1" applyAlignment="1" applyProtection="1">
      <alignment horizontal="left" vertical="center" wrapText="1"/>
    </xf>
    <xf fontId="11" fillId="2" borderId="3" numFmtId="0" xfId="0" applyFont="1" applyFill="1" applyBorder="1" applyAlignment="1">
      <alignment vertical="center" wrapText="1"/>
    </xf>
    <xf fontId="7" fillId="2" borderId="3" numFmtId="49" xfId="0" applyNumberFormat="1" applyFont="1" applyFill="1" applyBorder="1" applyAlignment="1">
      <alignment horizontal="center"/>
    </xf>
    <xf fontId="14" fillId="2" borderId="0" numFmtId="0" xfId="0" applyFont="1" applyFill="1"/>
    <xf fontId="7" fillId="2" borderId="3" numFmtId="0" xfId="0" applyFont="1" applyFill="1" applyBorder="1" applyAlignment="1">
      <alignment horizontal="center"/>
    </xf>
    <xf fontId="9" fillId="2" borderId="3" numFmtId="49" xfId="0" applyNumberFormat="1" applyFont="1" applyFill="1" applyBorder="1" applyAlignment="1">
      <alignment horizontal="left" wrapText="1"/>
    </xf>
    <xf fontId="7" fillId="2" borderId="7" numFmtId="49" xfId="0" applyNumberFormat="1" applyFont="1" applyFill="1" applyBorder="1" applyAlignment="1">
      <alignment horizontal="center"/>
    </xf>
    <xf fontId="9" fillId="2" borderId="3" numFmtId="49" xfId="0" applyNumberFormat="1" applyFont="1" applyFill="1" applyBorder="1" applyAlignment="1">
      <alignment horizontal="center" wrapText="1"/>
    </xf>
    <xf fontId="7" fillId="2" borderId="3" numFmtId="0" xfId="0" applyFont="1" applyFill="1" applyBorder="1" applyAlignment="1" applyProtection="1">
      <alignment horizontal="left" wrapText="1"/>
    </xf>
    <xf fontId="8" fillId="2" borderId="3" numFmtId="49" xfId="0" applyNumberFormat="1" applyFont="1" applyFill="1" applyBorder="1" applyAlignment="1">
      <alignment horizontal="center" wrapText="1"/>
    </xf>
    <xf fontId="7" fillId="2" borderId="10" numFmtId="0" xfId="0" applyFont="1" applyFill="1" applyBorder="1" applyAlignment="1">
      <alignment horizontal="left"/>
    </xf>
    <xf fontId="7" fillId="2" borderId="8" numFmtId="0" xfId="0" applyFont="1" applyFill="1" applyBorder="1" applyAlignment="1">
      <alignment horizontal="left"/>
    </xf>
    <xf fontId="7" fillId="2" borderId="7" numFmtId="0" xfId="0" applyFont="1" applyFill="1" applyBorder="1" applyAlignment="1">
      <alignment horizontal="left"/>
    </xf>
    <xf fontId="7" fillId="2" borderId="3" numFmtId="49" xfId="0" applyNumberFormat="1" applyFont="1" applyFill="1" applyBorder="1" applyAlignment="1">
      <alignment horizontal="center" vertical="center"/>
    </xf>
    <xf fontId="7" fillId="2" borderId="0" numFmtId="0" xfId="0" applyFont="1" applyFill="1" applyAlignment="1">
      <alignment wrapText="1"/>
    </xf>
    <xf fontId="4" fillId="2" borderId="3" numFmtId="49" xfId="0" applyNumberFormat="1" applyFont="1" applyFill="1" applyBorder="1" applyAlignment="1">
      <alignment horizontal="center" vertical="center"/>
    </xf>
    <xf fontId="8" fillId="2" borderId="3" numFmtId="49" xfId="0" applyNumberFormat="1" applyFont="1" applyFill="1" applyBorder="1" applyAlignment="1">
      <alignment horizontal="center" vertical="center" wrapText="1"/>
    </xf>
    <xf fontId="9" fillId="2" borderId="8" numFmtId="0" xfId="0" applyFont="1" applyFill="1" applyBorder="1" applyAlignment="1">
      <alignment horizontal="left" vertical="center" wrapText="1"/>
    </xf>
    <xf fontId="8" fillId="2" borderId="8" numFmtId="0" xfId="0" applyFont="1" applyFill="1" applyBorder="1" applyAlignment="1">
      <alignment horizontal="left" vertical="center" wrapText="1"/>
    </xf>
    <xf fontId="8" fillId="2" borderId="8" numFmtId="0" xfId="0" applyFont="1" applyFill="1" applyBorder="1" applyAlignment="1">
      <alignment horizontal="left" wrapText="1"/>
    </xf>
    <xf fontId="9" fillId="2" borderId="8" numFmtId="0" xfId="0" applyFont="1" applyFill="1" applyBorder="1" applyAlignment="1">
      <alignment horizontal="left" wrapText="1"/>
    </xf>
    <xf fontId="2" fillId="2" borderId="0" numFmtId="0" xfId="0" applyFont="1" applyFill="1" applyAlignment="1">
      <alignment wrapText="1"/>
    </xf>
    <xf fontId="2" fillId="2" borderId="0" numFmtId="4" xfId="0" applyNumberFormat="1" applyFont="1" applyFill="1"/>
    <xf fontId="4" fillId="2" borderId="0" numFmtId="0" xfId="0" applyFont="1" applyFill="1" applyAlignment="1">
      <alignment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41" zoomScale="80" workbookViewId="0">
      <selection activeCell="A3" activeCellId="0" sqref="A3:K3"/>
    </sheetView>
  </sheetViews>
  <sheetFormatPr defaultRowHeight="15" customHeight="1"/>
  <cols>
    <col customWidth="1" min="1" max="1" style="1" width="4.85546875"/>
    <col customWidth="1" min="2" max="2" style="1" width="5.85546875"/>
    <col customWidth="1" min="3" max="3" style="2" width="5.5703125"/>
    <col customWidth="1" min="4" max="4" style="1" width="7.7109375"/>
    <col customWidth="1" min="5" max="5" style="1" width="8"/>
    <col customWidth="1" min="6" max="6" style="1" width="5.5703125"/>
    <col customWidth="1" min="7" max="7" style="3" width="77.85546875"/>
    <col customWidth="1" min="8" max="9" style="3" width="17"/>
    <col customWidth="1" min="10" max="10" style="3" width="16.85546875"/>
    <col customWidth="1" min="11" max="256" style="3" width="9.140625"/>
  </cols>
  <sheetData>
    <row r="1">
      <c r="A1" s="4" t="s">
        <v>0</v>
      </c>
      <c r="B1" s="4"/>
      <c r="C1" s="4"/>
      <c r="D1" s="4"/>
      <c r="E1" s="4"/>
      <c r="F1" s="4"/>
      <c r="G1" s="4"/>
      <c r="H1" s="4"/>
      <c r="I1" s="4"/>
      <c r="J1" s="4"/>
      <c r="K1" s="5"/>
    </row>
    <row r="2">
      <c r="A2" s="6" t="s">
        <v>1</v>
      </c>
      <c r="B2" s="6"/>
      <c r="C2" s="6"/>
      <c r="D2" s="6"/>
      <c r="E2" s="6"/>
      <c r="F2" s="6"/>
      <c r="G2" s="6"/>
      <c r="H2" s="6"/>
      <c r="I2" s="6"/>
      <c r="J2" s="6"/>
      <c r="K2" s="3"/>
    </row>
    <row r="3">
      <c r="A3" s="6" t="s">
        <v>2</v>
      </c>
      <c r="B3" s="6"/>
      <c r="C3" s="6"/>
      <c r="D3" s="6"/>
      <c r="E3" s="6"/>
      <c r="F3" s="6"/>
      <c r="G3" s="6"/>
      <c r="H3" s="6"/>
      <c r="I3" s="6"/>
      <c r="J3" s="6"/>
      <c r="K3" s="3"/>
    </row>
    <row r="4">
      <c r="A4" s="7"/>
      <c r="B4" s="7"/>
      <c r="C4" s="7"/>
      <c r="D4" s="7"/>
      <c r="E4" s="7"/>
      <c r="F4" s="7"/>
      <c r="G4" s="7"/>
      <c r="H4" s="7"/>
    </row>
    <row r="5" ht="45" customHeight="1">
      <c r="A5" s="8" t="s">
        <v>3</v>
      </c>
      <c r="B5" s="8"/>
      <c r="C5" s="8"/>
      <c r="D5" s="8"/>
      <c r="E5" s="8"/>
      <c r="F5" s="8"/>
      <c r="G5" s="8"/>
      <c r="H5" s="8"/>
      <c r="I5" s="8"/>
      <c r="J5" s="8"/>
      <c r="K5" s="3"/>
    </row>
    <row r="6" ht="15.75">
      <c r="A6" s="9"/>
      <c r="B6" s="9"/>
      <c r="C6" s="9"/>
      <c r="D6" s="9"/>
      <c r="E6" s="9"/>
      <c r="F6" s="9"/>
      <c r="G6" s="9"/>
      <c r="H6" s="10"/>
    </row>
    <row r="7" s="2" customFormat="1" ht="15" customHeight="1">
      <c r="A7" s="11" t="s">
        <v>4</v>
      </c>
      <c r="B7" s="12" t="s">
        <v>5</v>
      </c>
      <c r="C7" s="12"/>
      <c r="D7" s="12"/>
      <c r="E7" s="12"/>
      <c r="F7" s="12"/>
      <c r="G7" s="13" t="s">
        <v>6</v>
      </c>
      <c r="H7" s="14" t="s">
        <v>7</v>
      </c>
      <c r="I7" s="14" t="s">
        <v>8</v>
      </c>
      <c r="J7" s="14" t="s">
        <v>9</v>
      </c>
      <c r="K7" s="2"/>
    </row>
    <row r="8" s="2" customFormat="1" ht="48">
      <c r="A8" s="15"/>
      <c r="B8" s="16" t="s">
        <v>10</v>
      </c>
      <c r="C8" s="17" t="s">
        <v>11</v>
      </c>
      <c r="D8" s="16" t="s">
        <v>12</v>
      </c>
      <c r="E8" s="16" t="s">
        <v>13</v>
      </c>
      <c r="F8" s="18" t="s">
        <v>14</v>
      </c>
      <c r="G8" s="19"/>
      <c r="H8" s="14"/>
      <c r="I8" s="14"/>
      <c r="J8" s="14"/>
      <c r="K8" s="2"/>
    </row>
    <row r="9" ht="24">
      <c r="A9" s="20">
        <v>1</v>
      </c>
      <c r="B9" s="21" t="s">
        <v>15</v>
      </c>
      <c r="C9" s="22"/>
      <c r="D9" s="23"/>
      <c r="E9" s="23"/>
      <c r="F9" s="23"/>
      <c r="G9" s="24" t="s">
        <v>16</v>
      </c>
      <c r="H9" s="25">
        <f t="shared" ref="H9:J10" si="0">H10</f>
        <v>30717867.609999999</v>
      </c>
      <c r="I9" s="25">
        <f t="shared" si="0"/>
        <v>30717867.609999999</v>
      </c>
      <c r="J9" s="25">
        <f t="shared" si="0"/>
        <v>30717867.609999999</v>
      </c>
      <c r="K9" s="3"/>
    </row>
    <row r="10" ht="24">
      <c r="A10" s="26"/>
      <c r="B10" s="23" t="s">
        <v>15</v>
      </c>
      <c r="C10" s="27" t="s">
        <v>17</v>
      </c>
      <c r="D10" s="27"/>
      <c r="E10" s="27"/>
      <c r="F10" s="27"/>
      <c r="G10" s="28" t="s">
        <v>18</v>
      </c>
      <c r="H10" s="25">
        <f t="shared" si="0"/>
        <v>30717867.609999999</v>
      </c>
      <c r="I10" s="25">
        <f t="shared" si="0"/>
        <v>30717867.609999999</v>
      </c>
      <c r="J10" s="25">
        <f t="shared" si="0"/>
        <v>30717867.609999999</v>
      </c>
      <c r="K10" s="3"/>
    </row>
    <row r="11">
      <c r="A11" s="26"/>
      <c r="B11" s="23" t="s">
        <v>15</v>
      </c>
      <c r="C11" s="27" t="s">
        <v>17</v>
      </c>
      <c r="D11" s="27"/>
      <c r="E11" s="27"/>
      <c r="F11" s="27" t="s">
        <v>19</v>
      </c>
      <c r="G11" s="29" t="s">
        <v>20</v>
      </c>
      <c r="H11" s="30">
        <f>H12+H18+H22+H24</f>
        <v>30717867.609999999</v>
      </c>
      <c r="I11" s="30">
        <f>I12+I18+I22+I24</f>
        <v>30717867.609999999</v>
      </c>
      <c r="J11" s="30">
        <f>J12+J18+J22+J24</f>
        <v>30717867.609999999</v>
      </c>
      <c r="K11" s="3"/>
    </row>
    <row r="12" ht="24">
      <c r="A12" s="26"/>
      <c r="B12" s="23" t="s">
        <v>15</v>
      </c>
      <c r="C12" s="27" t="s">
        <v>17</v>
      </c>
      <c r="D12" s="27" t="s">
        <v>15</v>
      </c>
      <c r="E12" s="27"/>
      <c r="F12" s="27"/>
      <c r="G12" s="31" t="s">
        <v>21</v>
      </c>
      <c r="H12" s="30">
        <f>SUM(H13:H17)</f>
        <v>30367867.609999999</v>
      </c>
      <c r="I12" s="30">
        <f>SUM(I13:I17)</f>
        <v>30367867.609999999</v>
      </c>
      <c r="J12" s="30">
        <f>SUM(J13:J17)</f>
        <v>30367867.609999999</v>
      </c>
      <c r="K12" s="3"/>
    </row>
    <row r="13" ht="24">
      <c r="A13" s="26"/>
      <c r="B13" s="23" t="s">
        <v>15</v>
      </c>
      <c r="C13" s="27" t="s">
        <v>17</v>
      </c>
      <c r="D13" s="27" t="s">
        <v>15</v>
      </c>
      <c r="E13" s="32" t="s">
        <v>22</v>
      </c>
      <c r="F13" s="27"/>
      <c r="G13" s="33" t="s">
        <v>23</v>
      </c>
      <c r="H13" s="30">
        <v>20811394</v>
      </c>
      <c r="I13" s="30">
        <v>20811394</v>
      </c>
      <c r="J13" s="30">
        <v>20811394</v>
      </c>
      <c r="K13" s="3"/>
    </row>
    <row r="14" ht="24">
      <c r="A14" s="26"/>
      <c r="B14" s="23" t="s">
        <v>15</v>
      </c>
      <c r="C14" s="27" t="s">
        <v>17</v>
      </c>
      <c r="D14" s="27" t="s">
        <v>15</v>
      </c>
      <c r="E14" s="32" t="s">
        <v>24</v>
      </c>
      <c r="F14" s="27"/>
      <c r="G14" s="33" t="s">
        <v>25</v>
      </c>
      <c r="H14" s="30">
        <v>216400.60999999999</v>
      </c>
      <c r="I14" s="30">
        <v>216400.60999999999</v>
      </c>
      <c r="J14" s="30">
        <v>216400.60999999999</v>
      </c>
      <c r="K14" s="3"/>
    </row>
    <row r="15" ht="24">
      <c r="A15" s="26"/>
      <c r="B15" s="23" t="s">
        <v>15</v>
      </c>
      <c r="C15" s="34" t="s">
        <v>17</v>
      </c>
      <c r="D15" s="27" t="s">
        <v>15</v>
      </c>
      <c r="E15" s="35" t="s">
        <v>26</v>
      </c>
      <c r="F15" s="27"/>
      <c r="G15" s="36" t="s">
        <v>27</v>
      </c>
      <c r="H15" s="30">
        <v>2764554</v>
      </c>
      <c r="I15" s="30">
        <v>2764554</v>
      </c>
      <c r="J15" s="30">
        <v>2764554</v>
      </c>
      <c r="K15" s="3"/>
    </row>
    <row r="16" ht="36">
      <c r="A16" s="26"/>
      <c r="B16" s="23" t="s">
        <v>15</v>
      </c>
      <c r="C16" s="27" t="s">
        <v>17</v>
      </c>
      <c r="D16" s="27" t="s">
        <v>15</v>
      </c>
      <c r="E16" s="32" t="s">
        <v>28</v>
      </c>
      <c r="F16" s="27"/>
      <c r="G16" s="33" t="s">
        <v>29</v>
      </c>
      <c r="H16" s="30">
        <v>5589191</v>
      </c>
      <c r="I16" s="30">
        <v>5589191</v>
      </c>
      <c r="J16" s="30">
        <v>5589191</v>
      </c>
      <c r="K16" s="3"/>
    </row>
    <row r="17" ht="36">
      <c r="A17" s="26"/>
      <c r="B17" s="23" t="s">
        <v>15</v>
      </c>
      <c r="C17" s="27" t="s">
        <v>17</v>
      </c>
      <c r="D17" s="27" t="s">
        <v>15</v>
      </c>
      <c r="E17" s="32" t="s">
        <v>30</v>
      </c>
      <c r="F17" s="27"/>
      <c r="G17" s="33" t="s">
        <v>31</v>
      </c>
      <c r="H17" s="30">
        <v>986328</v>
      </c>
      <c r="I17" s="30">
        <v>986328</v>
      </c>
      <c r="J17" s="30">
        <v>986328</v>
      </c>
      <c r="K17" s="3"/>
    </row>
    <row r="18" ht="24">
      <c r="A18" s="26"/>
      <c r="B18" s="23" t="s">
        <v>15</v>
      </c>
      <c r="C18" s="27" t="s">
        <v>17</v>
      </c>
      <c r="D18" s="27" t="s">
        <v>32</v>
      </c>
      <c r="E18" s="32"/>
      <c r="F18" s="27"/>
      <c r="G18" s="31" t="s">
        <v>33</v>
      </c>
      <c r="H18" s="30">
        <f>SUM(H19:H21)</f>
        <v>45000</v>
      </c>
      <c r="I18" s="30">
        <f>SUM(I19:I21)</f>
        <v>45000</v>
      </c>
      <c r="J18" s="30">
        <f>SUM(J19:J21)</f>
        <v>45000</v>
      </c>
      <c r="K18" s="3"/>
    </row>
    <row r="19">
      <c r="A19" s="26"/>
      <c r="B19" s="23" t="s">
        <v>15</v>
      </c>
      <c r="C19" s="27" t="s">
        <v>17</v>
      </c>
      <c r="D19" s="27" t="s">
        <v>32</v>
      </c>
      <c r="E19" s="32" t="s">
        <v>34</v>
      </c>
      <c r="F19" s="27"/>
      <c r="G19" s="37" t="s">
        <v>35</v>
      </c>
      <c r="H19" s="30">
        <v>45000</v>
      </c>
      <c r="I19" s="30">
        <v>45000</v>
      </c>
      <c r="J19" s="30">
        <v>45000</v>
      </c>
      <c r="K19" s="3"/>
    </row>
    <row r="20" ht="39" hidden="1" customHeight="1">
      <c r="A20" s="26"/>
      <c r="B20" s="23" t="s">
        <v>15</v>
      </c>
      <c r="C20" s="27" t="s">
        <v>17</v>
      </c>
      <c r="D20" s="27" t="s">
        <v>32</v>
      </c>
      <c r="E20" s="32" t="s">
        <v>36</v>
      </c>
      <c r="F20" s="27"/>
      <c r="G20" s="31" t="s">
        <v>37</v>
      </c>
      <c r="H20" s="30"/>
      <c r="I20" s="30"/>
      <c r="J20" s="30"/>
      <c r="K20" s="3"/>
    </row>
    <row r="21" ht="25.5" hidden="1" customHeight="1">
      <c r="A21" s="26"/>
      <c r="B21" s="23" t="s">
        <v>15</v>
      </c>
      <c r="C21" s="27" t="s">
        <v>17</v>
      </c>
      <c r="D21" s="27" t="s">
        <v>32</v>
      </c>
      <c r="E21" s="32" t="s">
        <v>38</v>
      </c>
      <c r="F21" s="27"/>
      <c r="G21" s="38" t="s">
        <v>39</v>
      </c>
      <c r="H21" s="30"/>
      <c r="I21" s="30"/>
      <c r="J21" s="30"/>
      <c r="K21" s="3"/>
    </row>
    <row r="22">
      <c r="A22" s="26"/>
      <c r="B22" s="23" t="s">
        <v>15</v>
      </c>
      <c r="C22" s="27" t="s">
        <v>17</v>
      </c>
      <c r="D22" s="27" t="s">
        <v>40</v>
      </c>
      <c r="E22" s="32"/>
      <c r="F22" s="27"/>
      <c r="G22" s="31" t="s">
        <v>41</v>
      </c>
      <c r="H22" s="30">
        <f>H23</f>
        <v>305000</v>
      </c>
      <c r="I22" s="30">
        <f>I23</f>
        <v>305000</v>
      </c>
      <c r="J22" s="30">
        <f>J23</f>
        <v>305000</v>
      </c>
      <c r="K22" s="3"/>
    </row>
    <row r="23">
      <c r="A23" s="26"/>
      <c r="B23" s="23" t="s">
        <v>15</v>
      </c>
      <c r="C23" s="27" t="s">
        <v>17</v>
      </c>
      <c r="D23" s="27" t="s">
        <v>40</v>
      </c>
      <c r="E23" s="32" t="s">
        <v>34</v>
      </c>
      <c r="F23" s="27"/>
      <c r="G23" s="39" t="s">
        <v>35</v>
      </c>
      <c r="H23" s="30">
        <v>305000</v>
      </c>
      <c r="I23" s="30">
        <v>305000</v>
      </c>
      <c r="J23" s="30">
        <v>305000</v>
      </c>
      <c r="K23" s="3"/>
    </row>
    <row r="24" ht="40.5" hidden="1" customHeight="1">
      <c r="A24" s="26"/>
      <c r="B24" s="23" t="s">
        <v>15</v>
      </c>
      <c r="C24" s="27" t="s">
        <v>17</v>
      </c>
      <c r="D24" s="27" t="s">
        <v>42</v>
      </c>
      <c r="E24" s="40"/>
      <c r="F24" s="41"/>
      <c r="G24" s="42" t="s">
        <v>43</v>
      </c>
      <c r="H24" s="30">
        <f>H25</f>
        <v>0</v>
      </c>
      <c r="I24" s="30">
        <f>I25</f>
        <v>0</v>
      </c>
      <c r="J24" s="30">
        <f>J25</f>
        <v>0</v>
      </c>
      <c r="K24" s="3"/>
    </row>
    <row r="25" ht="60" hidden="1" customHeight="1">
      <c r="A25" s="26"/>
      <c r="B25" s="23" t="s">
        <v>15</v>
      </c>
      <c r="C25" s="27" t="s">
        <v>17</v>
      </c>
      <c r="D25" s="27" t="s">
        <v>42</v>
      </c>
      <c r="E25" s="32" t="s">
        <v>44</v>
      </c>
      <c r="F25" s="41"/>
      <c r="G25" s="42" t="s">
        <v>45</v>
      </c>
      <c r="H25" s="30"/>
      <c r="I25" s="30"/>
      <c r="J25" s="30"/>
      <c r="K25" s="3"/>
    </row>
    <row r="26" ht="24">
      <c r="A26" s="20">
        <v>2</v>
      </c>
      <c r="B26" s="43" t="s">
        <v>40</v>
      </c>
      <c r="C26" s="44"/>
      <c r="D26" s="40"/>
      <c r="E26" s="40"/>
      <c r="F26" s="40"/>
      <c r="G26" s="45" t="s">
        <v>46</v>
      </c>
      <c r="H26" s="25">
        <f>H27+H33+H60+H66+H75</f>
        <v>83402627.160000011</v>
      </c>
      <c r="I26" s="25">
        <f>I27+I33+I60+I66+I75</f>
        <v>83323347.160000011</v>
      </c>
      <c r="J26" s="25">
        <f>J27+J33+J60+J66+J75</f>
        <v>74375700.959999993</v>
      </c>
      <c r="K26" s="3"/>
    </row>
    <row r="27" ht="24">
      <c r="A27" s="26"/>
      <c r="B27" s="40" t="s">
        <v>40</v>
      </c>
      <c r="C27" s="44">
        <v>1</v>
      </c>
      <c r="D27" s="40"/>
      <c r="E27" s="40"/>
      <c r="F27" s="40"/>
      <c r="G27" s="45" t="s">
        <v>47</v>
      </c>
      <c r="H27" s="25">
        <f t="shared" ref="H27:H28" si="1">H29+H31</f>
        <v>4185140.4199999999</v>
      </c>
      <c r="I27" s="25">
        <f t="shared" ref="I27:J28" si="2">I29+I31</f>
        <v>4185140.4199999999</v>
      </c>
      <c r="J27" s="25">
        <f t="shared" si="2"/>
        <v>3992848.6799999997</v>
      </c>
      <c r="K27" s="3"/>
    </row>
    <row r="28" s="46" customFormat="1" ht="12.75">
      <c r="A28" s="26"/>
      <c r="B28" s="32" t="s">
        <v>40</v>
      </c>
      <c r="C28" s="47">
        <v>1</v>
      </c>
      <c r="D28" s="48"/>
      <c r="E28" s="48"/>
      <c r="F28" s="32" t="s">
        <v>19</v>
      </c>
      <c r="G28" s="49" t="s">
        <v>20</v>
      </c>
      <c r="H28" s="50">
        <f t="shared" si="1"/>
        <v>4185140.4199999999</v>
      </c>
      <c r="I28" s="50">
        <f t="shared" si="2"/>
        <v>4185140.4199999999</v>
      </c>
      <c r="J28" s="50">
        <f t="shared" si="2"/>
        <v>3992848.6799999997</v>
      </c>
      <c r="K28" s="46"/>
    </row>
    <row r="29" s="46" customFormat="1" ht="12.75">
      <c r="A29" s="26"/>
      <c r="B29" s="32" t="s">
        <v>40</v>
      </c>
      <c r="C29" s="47">
        <v>1</v>
      </c>
      <c r="D29" s="27" t="s">
        <v>15</v>
      </c>
      <c r="E29" s="32"/>
      <c r="F29" s="51"/>
      <c r="G29" s="31" t="s">
        <v>48</v>
      </c>
      <c r="H29" s="30">
        <f>SUM(H30)</f>
        <v>1067161.3400000001</v>
      </c>
      <c r="I29" s="30">
        <f>SUM(I30)</f>
        <v>1067161.3400000001</v>
      </c>
      <c r="J29" s="30">
        <f>SUM(J30)</f>
        <v>1067161.3400000001</v>
      </c>
      <c r="K29" s="46"/>
    </row>
    <row r="30" s="46" customFormat="1" ht="12.75">
      <c r="A30" s="26"/>
      <c r="B30" s="32" t="s">
        <v>40</v>
      </c>
      <c r="C30" s="47">
        <v>1</v>
      </c>
      <c r="D30" s="27" t="s">
        <v>15</v>
      </c>
      <c r="E30" s="32" t="s">
        <v>34</v>
      </c>
      <c r="F30" s="52" t="s">
        <v>19</v>
      </c>
      <c r="G30" s="33" t="s">
        <v>49</v>
      </c>
      <c r="H30" s="30">
        <v>1067161.3400000001</v>
      </c>
      <c r="I30" s="30">
        <v>1067161.3400000001</v>
      </c>
      <c r="J30" s="30">
        <v>1067161.3400000001</v>
      </c>
      <c r="K30" s="46"/>
    </row>
    <row r="31" s="46" customFormat="1" ht="24">
      <c r="A31" s="26"/>
      <c r="B31" s="32" t="s">
        <v>40</v>
      </c>
      <c r="C31" s="47">
        <v>1</v>
      </c>
      <c r="D31" s="27" t="s">
        <v>32</v>
      </c>
      <c r="E31" s="32"/>
      <c r="F31" s="51"/>
      <c r="G31" s="31" t="s">
        <v>50</v>
      </c>
      <c r="H31" s="30">
        <f>SUM(H32)</f>
        <v>3117979.0800000001</v>
      </c>
      <c r="I31" s="30">
        <f>SUM(I32)</f>
        <v>3117979.0800000001</v>
      </c>
      <c r="J31" s="30">
        <f>SUM(J32)</f>
        <v>2925687.3399999999</v>
      </c>
      <c r="K31" s="46"/>
    </row>
    <row r="32" s="46" customFormat="1" ht="12.75">
      <c r="A32" s="26"/>
      <c r="B32" s="32" t="s">
        <v>40</v>
      </c>
      <c r="C32" s="47">
        <v>1</v>
      </c>
      <c r="D32" s="27" t="s">
        <v>32</v>
      </c>
      <c r="E32" s="32" t="s">
        <v>34</v>
      </c>
      <c r="F32" s="52" t="s">
        <v>19</v>
      </c>
      <c r="G32" s="33" t="s">
        <v>35</v>
      </c>
      <c r="H32" s="30">
        <f>3022000+90979.08+5000</f>
        <v>3117979.0800000001</v>
      </c>
      <c r="I32" s="30">
        <v>3117979.0800000001</v>
      </c>
      <c r="J32" s="30">
        <v>2925687.3399999999</v>
      </c>
      <c r="K32" s="46"/>
    </row>
    <row r="33" s="46" customFormat="1" ht="12.75">
      <c r="A33" s="26"/>
      <c r="B33" s="32" t="s">
        <v>40</v>
      </c>
      <c r="C33" s="47">
        <v>2</v>
      </c>
      <c r="D33" s="27"/>
      <c r="E33" s="32"/>
      <c r="F33" s="51"/>
      <c r="G33" s="53" t="s">
        <v>51</v>
      </c>
      <c r="H33" s="25">
        <f>H35+H37+H39+H41+H49+H51+H58</f>
        <v>67142093.75</v>
      </c>
      <c r="I33" s="25">
        <f>I35+I37+I39+I41+I49+I51+I58</f>
        <v>67142093.75</v>
      </c>
      <c r="J33" s="25">
        <f>J35+J37+J39+J41+J49+J51+J58</f>
        <v>58879352.020000003</v>
      </c>
      <c r="K33" s="46"/>
    </row>
    <row r="34" s="46" customFormat="1" ht="12.75">
      <c r="A34" s="26"/>
      <c r="B34" s="32" t="s">
        <v>40</v>
      </c>
      <c r="C34" s="47">
        <v>2</v>
      </c>
      <c r="D34" s="27"/>
      <c r="E34" s="32"/>
      <c r="F34" s="32" t="s">
        <v>19</v>
      </c>
      <c r="G34" s="49" t="s">
        <v>20</v>
      </c>
      <c r="H34" s="30">
        <f>H36+H37+H39+H41+H49+H51+H58</f>
        <v>67142093.75</v>
      </c>
      <c r="I34" s="30">
        <f>I36+I37+I39+I41+I49+I51+I58</f>
        <v>67142093.75</v>
      </c>
      <c r="J34" s="30">
        <f>J36+J37+J39+J41+J49+J51+J58</f>
        <v>58879352.020000003</v>
      </c>
      <c r="K34" s="46"/>
    </row>
    <row r="35" s="46" customFormat="1" ht="12.75">
      <c r="A35" s="26"/>
      <c r="B35" s="32" t="s">
        <v>40</v>
      </c>
      <c r="C35" s="47">
        <v>2</v>
      </c>
      <c r="D35" s="27" t="s">
        <v>15</v>
      </c>
      <c r="E35" s="32"/>
      <c r="F35" s="51"/>
      <c r="G35" s="33" t="s">
        <v>52</v>
      </c>
      <c r="H35" s="30">
        <f>SUM(H36)</f>
        <v>7798940.5</v>
      </c>
      <c r="I35" s="30">
        <f>SUM(I36)</f>
        <v>7798940.5</v>
      </c>
      <c r="J35" s="30">
        <f>SUM(J36)</f>
        <v>7705895.8399999999</v>
      </c>
      <c r="K35" s="46"/>
    </row>
    <row r="36" s="46" customFormat="1" ht="12.75">
      <c r="A36" s="26"/>
      <c r="B36" s="32" t="s">
        <v>40</v>
      </c>
      <c r="C36" s="47">
        <v>2</v>
      </c>
      <c r="D36" s="27" t="s">
        <v>15</v>
      </c>
      <c r="E36" s="32" t="s">
        <v>34</v>
      </c>
      <c r="F36" s="52"/>
      <c r="G36" s="33" t="s">
        <v>35</v>
      </c>
      <c r="H36" s="30">
        <f>6410650+738290.5+650000</f>
        <v>7798940.5</v>
      </c>
      <c r="I36" s="30">
        <v>7798940.5</v>
      </c>
      <c r="J36" s="30">
        <v>7705895.8399999999</v>
      </c>
      <c r="K36" s="46"/>
    </row>
    <row r="37" s="46" customFormat="1" ht="12.75">
      <c r="A37" s="26"/>
      <c r="B37" s="32" t="s">
        <v>40</v>
      </c>
      <c r="C37" s="47">
        <v>2</v>
      </c>
      <c r="D37" s="27" t="s">
        <v>32</v>
      </c>
      <c r="E37" s="32"/>
      <c r="F37" s="51"/>
      <c r="G37" s="33" t="s">
        <v>53</v>
      </c>
      <c r="H37" s="30">
        <f>H38</f>
        <v>775500</v>
      </c>
      <c r="I37" s="30">
        <f>I38</f>
        <v>775500</v>
      </c>
      <c r="J37" s="30">
        <f>J38</f>
        <v>712500</v>
      </c>
      <c r="K37" s="46"/>
    </row>
    <row r="38" s="46" customFormat="1" ht="12.75">
      <c r="A38" s="26"/>
      <c r="B38" s="32" t="s">
        <v>40</v>
      </c>
      <c r="C38" s="47">
        <v>2</v>
      </c>
      <c r="D38" s="27" t="s">
        <v>32</v>
      </c>
      <c r="E38" s="32" t="s">
        <v>34</v>
      </c>
      <c r="F38" s="51"/>
      <c r="G38" s="33" t="s">
        <v>35</v>
      </c>
      <c r="H38" s="30">
        <f>830000-54500</f>
        <v>775500</v>
      </c>
      <c r="I38" s="30">
        <v>775500</v>
      </c>
      <c r="J38" s="30">
        <v>712500</v>
      </c>
      <c r="K38" s="46"/>
    </row>
    <row r="39" s="46" customFormat="1" ht="12.75">
      <c r="A39" s="26"/>
      <c r="B39" s="32" t="s">
        <v>40</v>
      </c>
      <c r="C39" s="47">
        <v>2</v>
      </c>
      <c r="D39" s="27" t="s">
        <v>40</v>
      </c>
      <c r="E39" s="32"/>
      <c r="F39" s="51"/>
      <c r="G39" s="33" t="s">
        <v>54</v>
      </c>
      <c r="H39" s="30">
        <f>H40</f>
        <v>265500</v>
      </c>
      <c r="I39" s="30">
        <f>I40</f>
        <v>265500</v>
      </c>
      <c r="J39" s="30">
        <f>J40</f>
        <v>220168.48000000001</v>
      </c>
      <c r="K39" s="46"/>
    </row>
    <row r="40" s="46" customFormat="1" ht="12.75">
      <c r="A40" s="26"/>
      <c r="B40" s="32" t="s">
        <v>40</v>
      </c>
      <c r="C40" s="47">
        <v>2</v>
      </c>
      <c r="D40" s="27" t="s">
        <v>40</v>
      </c>
      <c r="E40" s="32" t="s">
        <v>34</v>
      </c>
      <c r="F40" s="51"/>
      <c r="G40" s="33" t="s">
        <v>35</v>
      </c>
      <c r="H40" s="30">
        <f>211000+54500</f>
        <v>265500</v>
      </c>
      <c r="I40" s="30">
        <v>265500</v>
      </c>
      <c r="J40" s="30">
        <v>220168.48000000001</v>
      </c>
      <c r="K40" s="46"/>
    </row>
    <row r="41" s="46" customFormat="1" ht="24">
      <c r="A41" s="26"/>
      <c r="B41" s="32" t="s">
        <v>40</v>
      </c>
      <c r="C41" s="47">
        <v>2</v>
      </c>
      <c r="D41" s="27" t="s">
        <v>55</v>
      </c>
      <c r="E41" s="32"/>
      <c r="F41" s="51"/>
      <c r="G41" s="33" t="s">
        <v>56</v>
      </c>
      <c r="H41" s="30">
        <f>SUM(H42:H48)</f>
        <v>25129575.169999998</v>
      </c>
      <c r="I41" s="30">
        <f>SUM(I42:I48)</f>
        <v>25129575.169999998</v>
      </c>
      <c r="J41" s="30">
        <f>SUM(J42:J48)</f>
        <v>25116810.949999999</v>
      </c>
      <c r="K41" s="46"/>
    </row>
    <row r="42" s="46" customFormat="1" ht="24">
      <c r="A42" s="26"/>
      <c r="B42" s="32" t="s">
        <v>40</v>
      </c>
      <c r="C42" s="47">
        <v>2</v>
      </c>
      <c r="D42" s="27" t="s">
        <v>55</v>
      </c>
      <c r="E42" s="32" t="s">
        <v>22</v>
      </c>
      <c r="F42" s="51"/>
      <c r="G42" s="33" t="s">
        <v>23</v>
      </c>
      <c r="H42" s="30">
        <v>19704928</v>
      </c>
      <c r="I42" s="30">
        <v>19704928</v>
      </c>
      <c r="J42" s="30">
        <v>19704928</v>
      </c>
      <c r="K42" s="46"/>
    </row>
    <row r="43" s="46" customFormat="1" ht="24">
      <c r="A43" s="26"/>
      <c r="B43" s="32" t="s">
        <v>40</v>
      </c>
      <c r="C43" s="47">
        <v>2</v>
      </c>
      <c r="D43" s="27" t="s">
        <v>55</v>
      </c>
      <c r="E43" s="32" t="s">
        <v>24</v>
      </c>
      <c r="F43" s="51"/>
      <c r="G43" s="33" t="s">
        <v>25</v>
      </c>
      <c r="H43" s="30">
        <v>125690.86</v>
      </c>
      <c r="I43" s="30">
        <v>125690.86</v>
      </c>
      <c r="J43" s="30">
        <v>125690.86</v>
      </c>
      <c r="K43" s="46"/>
    </row>
    <row r="44" s="46" customFormat="1" ht="12.75">
      <c r="A44" s="26"/>
      <c r="B44" s="32" t="s">
        <v>40</v>
      </c>
      <c r="C44" s="47">
        <v>2</v>
      </c>
      <c r="D44" s="27" t="s">
        <v>55</v>
      </c>
      <c r="E44" s="32" t="s">
        <v>34</v>
      </c>
      <c r="F44" s="51"/>
      <c r="G44" s="33" t="s">
        <v>35</v>
      </c>
      <c r="H44" s="30">
        <v>457984.31</v>
      </c>
      <c r="I44" s="30">
        <v>457984.31</v>
      </c>
      <c r="J44" s="30">
        <v>457984.31</v>
      </c>
      <c r="K44" s="46"/>
    </row>
    <row r="45" s="46" customFormat="1" ht="24">
      <c r="A45" s="26"/>
      <c r="B45" s="32" t="s">
        <v>40</v>
      </c>
      <c r="C45" s="54">
        <v>2</v>
      </c>
      <c r="D45" s="27" t="s">
        <v>55</v>
      </c>
      <c r="E45" s="32" t="s">
        <v>26</v>
      </c>
      <c r="F45" s="51"/>
      <c r="G45" s="33" t="s">
        <v>27</v>
      </c>
      <c r="H45" s="30">
        <v>172100</v>
      </c>
      <c r="I45" s="30">
        <v>172100</v>
      </c>
      <c r="J45" s="30">
        <v>172100</v>
      </c>
      <c r="K45" s="46"/>
    </row>
    <row r="46" s="46" customFormat="1" ht="36">
      <c r="A46" s="26"/>
      <c r="B46" s="32" t="s">
        <v>40</v>
      </c>
      <c r="C46" s="47">
        <v>2</v>
      </c>
      <c r="D46" s="27" t="s">
        <v>55</v>
      </c>
      <c r="E46" s="32" t="s">
        <v>28</v>
      </c>
      <c r="F46" s="51"/>
      <c r="G46" s="33" t="s">
        <v>29</v>
      </c>
      <c r="H46" s="30">
        <v>2805061</v>
      </c>
      <c r="I46" s="30">
        <v>2805061</v>
      </c>
      <c r="J46" s="30">
        <v>2805061</v>
      </c>
      <c r="K46" s="46"/>
    </row>
    <row r="47" s="46" customFormat="1" ht="36">
      <c r="A47" s="26"/>
      <c r="B47" s="32" t="s">
        <v>40</v>
      </c>
      <c r="C47" s="54">
        <v>2</v>
      </c>
      <c r="D47" s="27" t="s">
        <v>55</v>
      </c>
      <c r="E47" s="32" t="s">
        <v>57</v>
      </c>
      <c r="F47" s="51"/>
      <c r="G47" s="33" t="s">
        <v>58</v>
      </c>
      <c r="H47" s="30">
        <v>1368800</v>
      </c>
      <c r="I47" s="30">
        <v>1368800</v>
      </c>
      <c r="J47" s="30">
        <v>1356035.78</v>
      </c>
      <c r="K47" s="46"/>
    </row>
    <row r="48" s="46" customFormat="1" ht="36">
      <c r="A48" s="26"/>
      <c r="B48" s="32" t="s">
        <v>40</v>
      </c>
      <c r="C48" s="47">
        <v>2</v>
      </c>
      <c r="D48" s="27" t="s">
        <v>55</v>
      </c>
      <c r="E48" s="32" t="s">
        <v>30</v>
      </c>
      <c r="F48" s="51"/>
      <c r="G48" s="33" t="s">
        <v>31</v>
      </c>
      <c r="H48" s="30">
        <v>495011</v>
      </c>
      <c r="I48" s="30">
        <v>495011</v>
      </c>
      <c r="J48" s="30">
        <v>495011</v>
      </c>
      <c r="K48" s="46"/>
    </row>
    <row r="49" s="46" customFormat="1" ht="12.75">
      <c r="A49" s="26"/>
      <c r="B49" s="32" t="s">
        <v>40</v>
      </c>
      <c r="C49" s="47">
        <v>2</v>
      </c>
      <c r="D49" s="27" t="s">
        <v>59</v>
      </c>
      <c r="E49" s="32"/>
      <c r="F49" s="51"/>
      <c r="G49" s="33" t="s">
        <v>60</v>
      </c>
      <c r="H49" s="30">
        <f>H50</f>
        <v>200000</v>
      </c>
      <c r="I49" s="30">
        <f>I50</f>
        <v>200000</v>
      </c>
      <c r="J49" s="30">
        <f>J50</f>
        <v>0</v>
      </c>
      <c r="K49" s="46"/>
    </row>
    <row r="50" s="46" customFormat="1" ht="12.75">
      <c r="A50" s="26"/>
      <c r="B50" s="32" t="s">
        <v>40</v>
      </c>
      <c r="C50" s="47">
        <v>2</v>
      </c>
      <c r="D50" s="27" t="s">
        <v>59</v>
      </c>
      <c r="E50" s="32" t="s">
        <v>34</v>
      </c>
      <c r="F50" s="51"/>
      <c r="G50" s="33" t="s">
        <v>35</v>
      </c>
      <c r="H50" s="30">
        <v>200000</v>
      </c>
      <c r="I50" s="30">
        <v>200000</v>
      </c>
      <c r="J50" s="30">
        <v>0</v>
      </c>
      <c r="K50" s="46"/>
    </row>
    <row r="51" s="46" customFormat="1" ht="24">
      <c r="A51" s="26"/>
      <c r="B51" s="32" t="s">
        <v>40</v>
      </c>
      <c r="C51" s="47">
        <v>2</v>
      </c>
      <c r="D51" s="27" t="s">
        <v>61</v>
      </c>
      <c r="E51" s="32"/>
      <c r="F51" s="51"/>
      <c r="G51" s="33" t="s">
        <v>62</v>
      </c>
      <c r="H51" s="30">
        <f>SUM(H52:H57)</f>
        <v>29881648.449999999</v>
      </c>
      <c r="I51" s="30">
        <f>SUM(I52:I57)</f>
        <v>29881648.450000003</v>
      </c>
      <c r="J51" s="30">
        <f>SUM(J52:J57)</f>
        <v>22033047.120000001</v>
      </c>
      <c r="K51" s="46"/>
    </row>
    <row r="52" s="46" customFormat="1" ht="12.75">
      <c r="A52" s="26"/>
      <c r="B52" s="32" t="s">
        <v>40</v>
      </c>
      <c r="C52" s="47">
        <v>2</v>
      </c>
      <c r="D52" s="27" t="s">
        <v>61</v>
      </c>
      <c r="E52" s="32" t="s">
        <v>34</v>
      </c>
      <c r="F52" s="51"/>
      <c r="G52" s="55" t="s">
        <v>35</v>
      </c>
      <c r="H52" s="30">
        <f>12319743.16+300000+45999.56</f>
        <v>12665742.720000001</v>
      </c>
      <c r="I52" s="30">
        <v>12665742.720000001</v>
      </c>
      <c r="J52" s="30">
        <v>12520727.550000001</v>
      </c>
      <c r="K52" s="46"/>
    </row>
    <row r="53" s="46" customFormat="1" ht="48">
      <c r="A53" s="26"/>
      <c r="B53" s="32" t="s">
        <v>40</v>
      </c>
      <c r="C53" s="54">
        <v>2</v>
      </c>
      <c r="D53" s="27" t="s">
        <v>61</v>
      </c>
      <c r="E53" s="32" t="s">
        <v>63</v>
      </c>
      <c r="F53" s="51"/>
      <c r="G53" s="56" t="s">
        <v>64</v>
      </c>
      <c r="H53" s="30">
        <v>1334880</v>
      </c>
      <c r="I53" s="30">
        <v>1334880</v>
      </c>
      <c r="J53" s="30">
        <v>1223499.8899999999</v>
      </c>
      <c r="K53" s="46"/>
    </row>
    <row r="54" s="46" customFormat="1" ht="36">
      <c r="A54" s="26"/>
      <c r="B54" s="32" t="s">
        <v>40</v>
      </c>
      <c r="C54" s="47">
        <v>2</v>
      </c>
      <c r="D54" s="27" t="s">
        <v>61</v>
      </c>
      <c r="E54" s="32" t="s">
        <v>65</v>
      </c>
      <c r="F54" s="51"/>
      <c r="G54" s="56" t="s">
        <v>66</v>
      </c>
      <c r="H54" s="30">
        <f>13328620.75-260664.11</f>
        <v>13067956.640000001</v>
      </c>
      <c r="I54" s="30">
        <v>13067956.630000001</v>
      </c>
      <c r="J54" s="30">
        <v>6619564.2800000003</v>
      </c>
      <c r="K54" s="46"/>
    </row>
    <row r="55" s="46" customFormat="1" ht="36">
      <c r="A55" s="26"/>
      <c r="B55" s="32" t="s">
        <v>40</v>
      </c>
      <c r="C55" s="47">
        <v>2</v>
      </c>
      <c r="D55" s="34" t="s">
        <v>61</v>
      </c>
      <c r="E55" s="32" t="s">
        <v>67</v>
      </c>
      <c r="F55" s="51"/>
      <c r="G55" s="56" t="s">
        <v>68</v>
      </c>
      <c r="H55" s="30">
        <v>436702.27000000002</v>
      </c>
      <c r="I55" s="30">
        <v>436702.27000000002</v>
      </c>
      <c r="J55" s="30">
        <v>436702.27000000002</v>
      </c>
      <c r="K55" s="46"/>
    </row>
    <row r="56" s="46" customFormat="1" ht="48">
      <c r="A56" s="26"/>
      <c r="B56" s="32" t="s">
        <v>40</v>
      </c>
      <c r="C56" s="57">
        <v>2</v>
      </c>
      <c r="D56" s="27" t="s">
        <v>61</v>
      </c>
      <c r="E56" s="32" t="s">
        <v>69</v>
      </c>
      <c r="F56" s="35"/>
      <c r="G56" s="58" t="s">
        <v>70</v>
      </c>
      <c r="H56" s="30">
        <v>70256.839999999997</v>
      </c>
      <c r="I56" s="30">
        <v>70256.839999999997</v>
      </c>
      <c r="J56" s="30">
        <v>64394.730000000003</v>
      </c>
      <c r="K56" s="46"/>
    </row>
    <row r="57" s="46" customFormat="1" ht="36">
      <c r="A57" s="26"/>
      <c r="B57" s="18" t="s">
        <v>40</v>
      </c>
      <c r="C57" s="47">
        <v>2</v>
      </c>
      <c r="D57" s="27" t="s">
        <v>61</v>
      </c>
      <c r="E57" s="32" t="s">
        <v>71</v>
      </c>
      <c r="F57" s="59"/>
      <c r="G57" s="60" t="s">
        <v>72</v>
      </c>
      <c r="H57" s="61">
        <f>2352109.54-45999.56</f>
        <v>2306109.98</v>
      </c>
      <c r="I57" s="61">
        <v>2306109.9900000002</v>
      </c>
      <c r="J57" s="61">
        <v>1168158.3999999999</v>
      </c>
      <c r="K57" s="46"/>
    </row>
    <row r="58" s="46" customFormat="1" ht="12.75">
      <c r="A58" s="26"/>
      <c r="B58" s="32" t="s">
        <v>40</v>
      </c>
      <c r="C58" s="47">
        <v>2</v>
      </c>
      <c r="D58" s="27" t="s">
        <v>73</v>
      </c>
      <c r="E58" s="51"/>
      <c r="F58" s="62"/>
      <c r="G58" s="60" t="s">
        <v>74</v>
      </c>
      <c r="H58" s="61">
        <f>H59</f>
        <v>3090929.6299999999</v>
      </c>
      <c r="I58" s="61">
        <f>I59</f>
        <v>3090929.6299999999</v>
      </c>
      <c r="J58" s="61">
        <f>J59</f>
        <v>3090929.6299999999</v>
      </c>
      <c r="K58" s="46"/>
    </row>
    <row r="59" s="46" customFormat="1" ht="12.75">
      <c r="A59" s="26"/>
      <c r="B59" s="32" t="s">
        <v>40</v>
      </c>
      <c r="C59" s="47">
        <v>2</v>
      </c>
      <c r="D59" s="27" t="s">
        <v>73</v>
      </c>
      <c r="E59" s="51" t="s">
        <v>75</v>
      </c>
      <c r="F59" s="62"/>
      <c r="G59" s="60" t="s">
        <v>76</v>
      </c>
      <c r="H59" s="61">
        <v>3090929.6299999999</v>
      </c>
      <c r="I59" s="61">
        <v>3090929.6299999999</v>
      </c>
      <c r="J59" s="61">
        <v>3090929.6299999999</v>
      </c>
      <c r="K59" s="46"/>
    </row>
    <row r="60" s="46" customFormat="1" ht="24">
      <c r="A60" s="26"/>
      <c r="B60" s="18" t="s">
        <v>40</v>
      </c>
      <c r="C60" s="47">
        <v>3</v>
      </c>
      <c r="D60" s="63"/>
      <c r="E60" s="51"/>
      <c r="F60" s="51"/>
      <c r="G60" s="64" t="s">
        <v>77</v>
      </c>
      <c r="H60" s="25">
        <f>H61+H64</f>
        <v>2339490.8700000001</v>
      </c>
      <c r="I60" s="25">
        <f>I61+I64</f>
        <v>2339490.8700000001</v>
      </c>
      <c r="J60" s="25">
        <f>J61+J64</f>
        <v>2339490.8700000001</v>
      </c>
      <c r="K60" s="46"/>
    </row>
    <row r="61" s="46" customFormat="1" ht="25.5">
      <c r="A61" s="26"/>
      <c r="B61" s="18" t="s">
        <v>40</v>
      </c>
      <c r="C61" s="47">
        <v>3</v>
      </c>
      <c r="D61" s="63" t="s">
        <v>15</v>
      </c>
      <c r="E61" s="51"/>
      <c r="F61" s="51"/>
      <c r="G61" s="56" t="s">
        <v>78</v>
      </c>
      <c r="H61" s="30">
        <f>SUM(H62:H63)</f>
        <v>1597490.8700000001</v>
      </c>
      <c r="I61" s="30">
        <f>SUM(I62:I63)</f>
        <v>1597490.8700000001</v>
      </c>
      <c r="J61" s="30">
        <f>SUM(J62:J63)</f>
        <v>1597490.8700000001</v>
      </c>
      <c r="K61" s="46"/>
    </row>
    <row r="62" s="46" customFormat="1" ht="25.5">
      <c r="A62" s="26"/>
      <c r="B62" s="18" t="s">
        <v>40</v>
      </c>
      <c r="C62" s="47">
        <v>3</v>
      </c>
      <c r="D62" s="63" t="s">
        <v>15</v>
      </c>
      <c r="E62" s="32" t="s">
        <v>79</v>
      </c>
      <c r="F62" s="51"/>
      <c r="G62" s="55" t="s">
        <v>80</v>
      </c>
      <c r="H62" s="30">
        <f>3000243.74-1642376.5</f>
        <v>1357867.2400000002</v>
      </c>
      <c r="I62" s="30">
        <v>1357867.24</v>
      </c>
      <c r="J62" s="30">
        <v>1357867.24</v>
      </c>
      <c r="K62" s="46"/>
    </row>
    <row r="63" s="46" customFormat="1" ht="24">
      <c r="A63" s="26"/>
      <c r="B63" s="18" t="s">
        <v>40</v>
      </c>
      <c r="C63" s="47">
        <v>3</v>
      </c>
      <c r="D63" s="27" t="s">
        <v>15</v>
      </c>
      <c r="E63" s="32" t="s">
        <v>81</v>
      </c>
      <c r="F63" s="51"/>
      <c r="G63" s="56" t="s">
        <v>82</v>
      </c>
      <c r="H63" s="30">
        <v>239623.63</v>
      </c>
      <c r="I63" s="30">
        <v>239623.63</v>
      </c>
      <c r="J63" s="30">
        <v>239623.63</v>
      </c>
      <c r="K63" s="46"/>
    </row>
    <row r="64" s="46" customFormat="1" ht="12.75">
      <c r="A64" s="26"/>
      <c r="B64" s="18" t="s">
        <v>40</v>
      </c>
      <c r="C64" s="47">
        <v>3</v>
      </c>
      <c r="D64" s="63" t="s">
        <v>32</v>
      </c>
      <c r="E64" s="51"/>
      <c r="F64" s="51"/>
      <c r="G64" s="56" t="s">
        <v>83</v>
      </c>
      <c r="H64" s="30">
        <f>H65</f>
        <v>742000</v>
      </c>
      <c r="I64" s="30">
        <f>I65</f>
        <v>742000</v>
      </c>
      <c r="J64" s="30">
        <f>J65</f>
        <v>742000</v>
      </c>
      <c r="K64" s="46"/>
    </row>
    <row r="65" s="46" customFormat="1" ht="27" customHeight="1">
      <c r="A65" s="26"/>
      <c r="B65" s="18" t="s">
        <v>40</v>
      </c>
      <c r="C65" s="47">
        <v>3</v>
      </c>
      <c r="D65" s="63" t="s">
        <v>32</v>
      </c>
      <c r="E65" s="51" t="s">
        <v>34</v>
      </c>
      <c r="F65" s="51"/>
      <c r="G65" s="55" t="s">
        <v>84</v>
      </c>
      <c r="H65" s="30">
        <v>742000</v>
      </c>
      <c r="I65" s="30">
        <v>742000</v>
      </c>
      <c r="J65" s="30">
        <v>742000</v>
      </c>
      <c r="K65" s="46"/>
    </row>
    <row r="66" s="46" customFormat="1" ht="25.5">
      <c r="A66" s="26"/>
      <c r="B66" s="18" t="s">
        <v>40</v>
      </c>
      <c r="C66" s="47">
        <v>4</v>
      </c>
      <c r="D66" s="63"/>
      <c r="E66" s="51"/>
      <c r="F66" s="51"/>
      <c r="G66" s="65" t="s">
        <v>85</v>
      </c>
      <c r="H66" s="25">
        <f>H67+H69</f>
        <v>5208432.1200000001</v>
      </c>
      <c r="I66" s="25">
        <f>I67+I69</f>
        <v>5208432.1200000001</v>
      </c>
      <c r="J66" s="25">
        <f>J67+J69</f>
        <v>5029851.1499999994</v>
      </c>
      <c r="K66" s="46"/>
    </row>
    <row r="67" s="46" customFormat="1" ht="12.75">
      <c r="A67" s="26"/>
      <c r="B67" s="18" t="s">
        <v>40</v>
      </c>
      <c r="C67" s="47">
        <v>4</v>
      </c>
      <c r="D67" s="63" t="s">
        <v>15</v>
      </c>
      <c r="E67" s="51"/>
      <c r="F67" s="51"/>
      <c r="G67" s="56" t="s">
        <v>86</v>
      </c>
      <c r="H67" s="30">
        <f>H68</f>
        <v>200000</v>
      </c>
      <c r="I67" s="30">
        <f>I68</f>
        <v>200000</v>
      </c>
      <c r="J67" s="30">
        <f>J68</f>
        <v>200000</v>
      </c>
      <c r="K67" s="46"/>
    </row>
    <row r="68" s="46" customFormat="1" ht="12.75">
      <c r="A68" s="26"/>
      <c r="B68" s="18" t="s">
        <v>40</v>
      </c>
      <c r="C68" s="47">
        <v>4</v>
      </c>
      <c r="D68" s="63" t="s">
        <v>15</v>
      </c>
      <c r="E68" s="51" t="s">
        <v>34</v>
      </c>
      <c r="F68" s="51"/>
      <c r="G68" s="55" t="s">
        <v>35</v>
      </c>
      <c r="H68" s="30">
        <f>328773-128773</f>
        <v>200000</v>
      </c>
      <c r="I68" s="30">
        <v>200000</v>
      </c>
      <c r="J68" s="30">
        <v>200000</v>
      </c>
      <c r="K68" s="46"/>
    </row>
    <row r="69" s="46" customFormat="1" ht="12.75">
      <c r="A69" s="26"/>
      <c r="B69" s="18" t="s">
        <v>40</v>
      </c>
      <c r="C69" s="47">
        <v>4</v>
      </c>
      <c r="D69" s="63" t="s">
        <v>32</v>
      </c>
      <c r="E69" s="51"/>
      <c r="F69" s="51"/>
      <c r="G69" s="56" t="s">
        <v>87</v>
      </c>
      <c r="H69" s="30">
        <f>SUM(H70:H74)</f>
        <v>5008432.1200000001</v>
      </c>
      <c r="I69" s="30">
        <f>SUM(I70:I74)</f>
        <v>5008432.1200000001</v>
      </c>
      <c r="J69" s="30">
        <f>SUM(J70:J74)</f>
        <v>4829851.1499999994</v>
      </c>
      <c r="K69" s="46"/>
    </row>
    <row r="70" s="46" customFormat="1" ht="12.75">
      <c r="A70" s="26"/>
      <c r="B70" s="18" t="s">
        <v>40</v>
      </c>
      <c r="C70" s="47">
        <v>4</v>
      </c>
      <c r="D70" s="63" t="s">
        <v>32</v>
      </c>
      <c r="E70" s="51" t="s">
        <v>34</v>
      </c>
      <c r="F70" s="51"/>
      <c r="G70" s="55" t="s">
        <v>35</v>
      </c>
      <c r="H70" s="30">
        <f>1558000-167302.08</f>
        <v>1390697.9199999999</v>
      </c>
      <c r="I70" s="30">
        <v>1390697.9199999999</v>
      </c>
      <c r="J70" s="30">
        <v>1212116.95</v>
      </c>
      <c r="K70" s="46"/>
    </row>
    <row r="71" s="46" customFormat="1" ht="25.5">
      <c r="A71" s="26"/>
      <c r="B71" s="18" t="s">
        <v>40</v>
      </c>
      <c r="C71" s="47">
        <v>4</v>
      </c>
      <c r="D71" s="63" t="s">
        <v>32</v>
      </c>
      <c r="E71" s="51" t="s">
        <v>88</v>
      </c>
      <c r="F71" s="51"/>
      <c r="G71" s="56" t="s">
        <v>89</v>
      </c>
      <c r="H71" s="30">
        <v>629757</v>
      </c>
      <c r="I71" s="30">
        <v>629757</v>
      </c>
      <c r="J71" s="30">
        <v>629757</v>
      </c>
      <c r="K71" s="46"/>
    </row>
    <row r="72" s="46" customFormat="1" ht="25.5">
      <c r="A72" s="26"/>
      <c r="B72" s="18" t="s">
        <v>40</v>
      </c>
      <c r="C72" s="47">
        <v>4</v>
      </c>
      <c r="D72" s="63" t="s">
        <v>32</v>
      </c>
      <c r="E72" s="51" t="s">
        <v>90</v>
      </c>
      <c r="F72" s="51"/>
      <c r="G72" s="56" t="s">
        <v>91</v>
      </c>
      <c r="H72" s="30">
        <v>1322569</v>
      </c>
      <c r="I72" s="30">
        <v>1322569</v>
      </c>
      <c r="J72" s="30">
        <v>1322569</v>
      </c>
      <c r="K72" s="46"/>
    </row>
    <row r="73" s="46" customFormat="1" ht="25.5">
      <c r="A73" s="26"/>
      <c r="B73" s="18" t="s">
        <v>40</v>
      </c>
      <c r="C73" s="47">
        <v>4</v>
      </c>
      <c r="D73" s="63" t="s">
        <v>32</v>
      </c>
      <c r="E73" s="51" t="s">
        <v>92</v>
      </c>
      <c r="F73" s="51"/>
      <c r="G73" s="56" t="s">
        <v>93</v>
      </c>
      <c r="H73" s="30">
        <v>1215747.98</v>
      </c>
      <c r="I73" s="30">
        <v>1215747.98</v>
      </c>
      <c r="J73" s="30">
        <v>1215747.98</v>
      </c>
      <c r="K73" s="46"/>
    </row>
    <row r="74" s="46" customFormat="1" ht="25.5">
      <c r="A74" s="26"/>
      <c r="B74" s="18" t="s">
        <v>40</v>
      </c>
      <c r="C74" s="47">
        <v>4</v>
      </c>
      <c r="D74" s="63" t="s">
        <v>32</v>
      </c>
      <c r="E74" s="51" t="s">
        <v>94</v>
      </c>
      <c r="F74" s="51"/>
      <c r="G74" s="56" t="s">
        <v>95</v>
      </c>
      <c r="H74" s="30">
        <v>449660.21999999997</v>
      </c>
      <c r="I74" s="30">
        <v>449660.21999999997</v>
      </c>
      <c r="J74" s="30">
        <v>449660.21999999997</v>
      </c>
      <c r="K74" s="46"/>
    </row>
    <row r="75" s="46" customFormat="1" ht="12.75">
      <c r="A75" s="26"/>
      <c r="B75" s="18" t="s">
        <v>40</v>
      </c>
      <c r="C75" s="47">
        <v>5</v>
      </c>
      <c r="D75" s="63"/>
      <c r="E75" s="51"/>
      <c r="F75" s="51"/>
      <c r="G75" s="65" t="s">
        <v>96</v>
      </c>
      <c r="H75" s="25">
        <f>H76+H78+H81</f>
        <v>4527470</v>
      </c>
      <c r="I75" s="25">
        <f>I76+I78+I81</f>
        <v>4448190</v>
      </c>
      <c r="J75" s="25">
        <f>J76+J78+J81</f>
        <v>4134158.2400000002</v>
      </c>
      <c r="K75" s="46"/>
    </row>
    <row r="76" s="46" customFormat="1" ht="12.75">
      <c r="A76" s="26"/>
      <c r="B76" s="18" t="s">
        <v>40</v>
      </c>
      <c r="C76" s="47">
        <v>5</v>
      </c>
      <c r="D76" s="63" t="s">
        <v>15</v>
      </c>
      <c r="E76" s="51"/>
      <c r="F76" s="51"/>
      <c r="G76" s="56" t="s">
        <v>97</v>
      </c>
      <c r="H76" s="30">
        <f>H77</f>
        <v>386260</v>
      </c>
      <c r="I76" s="30">
        <f>I77</f>
        <v>306980</v>
      </c>
      <c r="J76" s="30">
        <f>J77</f>
        <v>263048</v>
      </c>
      <c r="K76" s="46"/>
    </row>
    <row r="77" s="46" customFormat="1" ht="25.5">
      <c r="A77" s="26"/>
      <c r="B77" s="18" t="s">
        <v>40</v>
      </c>
      <c r="C77" s="47">
        <v>5</v>
      </c>
      <c r="D77" s="63" t="s">
        <v>15</v>
      </c>
      <c r="E77" s="51" t="s">
        <v>98</v>
      </c>
      <c r="F77" s="51"/>
      <c r="G77" s="56" t="s">
        <v>99</v>
      </c>
      <c r="H77" s="30">
        <v>386260</v>
      </c>
      <c r="I77" s="30">
        <v>306980</v>
      </c>
      <c r="J77" s="30">
        <v>263048</v>
      </c>
      <c r="K77" s="46"/>
    </row>
    <row r="78" s="46" customFormat="1" ht="12.75">
      <c r="A78" s="26"/>
      <c r="B78" s="18" t="s">
        <v>40</v>
      </c>
      <c r="C78" s="47">
        <v>5</v>
      </c>
      <c r="D78" s="63" t="s">
        <v>32</v>
      </c>
      <c r="E78" s="51"/>
      <c r="F78" s="51"/>
      <c r="G78" s="56" t="s">
        <v>100</v>
      </c>
      <c r="H78" s="30">
        <f>SUM(H79:H80)</f>
        <v>4110831</v>
      </c>
      <c r="I78" s="30">
        <f>SUM(I79:I80)</f>
        <v>4110831</v>
      </c>
      <c r="J78" s="30">
        <f>SUM(J79:J80)</f>
        <v>3840731.2400000002</v>
      </c>
      <c r="K78" s="46"/>
    </row>
    <row r="79" s="46" customFormat="1" ht="12.75">
      <c r="A79" s="26"/>
      <c r="B79" s="18" t="s">
        <v>40</v>
      </c>
      <c r="C79" s="47">
        <v>5</v>
      </c>
      <c r="D79" s="63" t="s">
        <v>32</v>
      </c>
      <c r="E79" s="51" t="s">
        <v>34</v>
      </c>
      <c r="F79" s="51"/>
      <c r="G79" s="55" t="s">
        <v>35</v>
      </c>
      <c r="H79" s="30">
        <v>3882671</v>
      </c>
      <c r="I79" s="30">
        <v>3882671</v>
      </c>
      <c r="J79" s="30">
        <v>3713920.2400000002</v>
      </c>
      <c r="K79" s="46"/>
    </row>
    <row r="80" s="46" customFormat="1" ht="25.5">
      <c r="A80" s="26"/>
      <c r="B80" s="18" t="s">
        <v>40</v>
      </c>
      <c r="C80" s="47">
        <v>5</v>
      </c>
      <c r="D80" s="63" t="s">
        <v>32</v>
      </c>
      <c r="E80" s="51" t="s">
        <v>98</v>
      </c>
      <c r="F80" s="51"/>
      <c r="G80" s="56" t="s">
        <v>101</v>
      </c>
      <c r="H80" s="30">
        <v>228160</v>
      </c>
      <c r="I80" s="30">
        <v>228160</v>
      </c>
      <c r="J80" s="30">
        <v>126811</v>
      </c>
      <c r="K80" s="46"/>
    </row>
    <row r="81" s="46" customFormat="1" ht="12.75">
      <c r="A81" s="26"/>
      <c r="B81" s="18" t="s">
        <v>40</v>
      </c>
      <c r="C81" s="47">
        <v>5</v>
      </c>
      <c r="D81" s="63" t="s">
        <v>40</v>
      </c>
      <c r="E81" s="51"/>
      <c r="F81" s="51"/>
      <c r="G81" s="56" t="s">
        <v>102</v>
      </c>
      <c r="H81" s="30">
        <f>SUM(H82:H83)</f>
        <v>30379</v>
      </c>
      <c r="I81" s="30">
        <f>SUM(I82:I83)</f>
        <v>30379</v>
      </c>
      <c r="J81" s="30">
        <f>SUM(J82:J83)</f>
        <v>30379</v>
      </c>
      <c r="K81" s="46"/>
    </row>
    <row r="82" s="46" customFormat="1" ht="12.75" hidden="1" customHeight="1">
      <c r="A82" s="26"/>
      <c r="B82" s="18" t="s">
        <v>40</v>
      </c>
      <c r="C82" s="47">
        <v>5</v>
      </c>
      <c r="D82" s="63" t="s">
        <v>40</v>
      </c>
      <c r="E82" s="51" t="s">
        <v>34</v>
      </c>
      <c r="F82" s="51"/>
      <c r="G82" s="55" t="s">
        <v>35</v>
      </c>
      <c r="H82" s="30"/>
      <c r="I82" s="30"/>
      <c r="J82" s="30"/>
      <c r="K82" s="46"/>
    </row>
    <row r="83" s="46" customFormat="1" ht="12.75">
      <c r="A83" s="66"/>
      <c r="B83" s="18" t="s">
        <v>40</v>
      </c>
      <c r="C83" s="47">
        <v>5</v>
      </c>
      <c r="D83" s="63" t="s">
        <v>40</v>
      </c>
      <c r="E83" s="51" t="s">
        <v>98</v>
      </c>
      <c r="F83" s="51"/>
      <c r="G83" s="56" t="s">
        <v>102</v>
      </c>
      <c r="H83" s="30">
        <v>30379</v>
      </c>
      <c r="I83" s="30">
        <v>30379</v>
      </c>
      <c r="J83" s="30">
        <v>30379</v>
      </c>
      <c r="K83" s="46"/>
    </row>
    <row r="84" ht="26.25">
      <c r="A84" s="20">
        <v>3</v>
      </c>
      <c r="B84" s="67" t="s">
        <v>42</v>
      </c>
      <c r="C84" s="47"/>
      <c r="D84" s="51"/>
      <c r="E84" s="51"/>
      <c r="F84" s="51"/>
      <c r="G84" s="68" t="s">
        <v>103</v>
      </c>
      <c r="H84" s="25">
        <f>H87+H91</f>
        <v>250000</v>
      </c>
      <c r="I84" s="25">
        <f>I87+I91</f>
        <v>250000</v>
      </c>
      <c r="J84" s="25">
        <f>J87+J91</f>
        <v>200000</v>
      </c>
      <c r="K84" s="3"/>
    </row>
    <row r="85" ht="26.25" hidden="1" customHeight="1">
      <c r="A85" s="26"/>
      <c r="B85" s="18" t="s">
        <v>42</v>
      </c>
      <c r="C85" s="47">
        <v>1</v>
      </c>
      <c r="D85" s="27" t="s">
        <v>32</v>
      </c>
      <c r="E85" s="51"/>
      <c r="F85" s="51"/>
      <c r="G85" s="31" t="s">
        <v>104</v>
      </c>
      <c r="H85" s="30">
        <f>H86</f>
        <v>0</v>
      </c>
      <c r="I85" s="30">
        <f>I86</f>
        <v>0</v>
      </c>
      <c r="J85" s="30">
        <f>J86</f>
        <v>0</v>
      </c>
      <c r="K85" s="3"/>
    </row>
    <row r="86" ht="15" hidden="1" customHeight="1">
      <c r="A86" s="26"/>
      <c r="B86" s="18" t="s">
        <v>42</v>
      </c>
      <c r="C86" s="47">
        <v>1</v>
      </c>
      <c r="D86" s="27" t="s">
        <v>32</v>
      </c>
      <c r="E86" s="32" t="s">
        <v>34</v>
      </c>
      <c r="F86" s="51"/>
      <c r="G86" s="55" t="s">
        <v>35</v>
      </c>
      <c r="H86" s="30"/>
      <c r="I86" s="30"/>
      <c r="J86" s="30"/>
      <c r="K86" s="3"/>
    </row>
    <row r="87" ht="28.5" customHeight="1">
      <c r="A87" s="26"/>
      <c r="B87" s="18" t="s">
        <v>42</v>
      </c>
      <c r="C87" s="47">
        <v>2</v>
      </c>
      <c r="D87" s="27"/>
      <c r="E87" s="51"/>
      <c r="F87" s="51"/>
      <c r="G87" s="69" t="s">
        <v>105</v>
      </c>
      <c r="H87" s="30">
        <f>H89</f>
        <v>200000</v>
      </c>
      <c r="I87" s="30">
        <f>I89</f>
        <v>200000</v>
      </c>
      <c r="J87" s="30">
        <f>J89</f>
        <v>200000</v>
      </c>
      <c r="K87" s="3"/>
    </row>
    <row r="88">
      <c r="A88" s="26"/>
      <c r="B88" s="18" t="s">
        <v>42</v>
      </c>
      <c r="C88" s="47">
        <v>2</v>
      </c>
      <c r="D88" s="27"/>
      <c r="E88" s="51"/>
      <c r="F88" s="51" t="s">
        <v>19</v>
      </c>
      <c r="G88" s="49" t="s">
        <v>20</v>
      </c>
      <c r="H88" s="30">
        <f t="shared" ref="H88:J92" si="3">H89</f>
        <v>200000</v>
      </c>
      <c r="I88" s="30">
        <f t="shared" si="3"/>
        <v>200000</v>
      </c>
      <c r="J88" s="30">
        <f t="shared" si="3"/>
        <v>200000</v>
      </c>
      <c r="K88" s="3"/>
    </row>
    <row r="89">
      <c r="A89" s="26"/>
      <c r="B89" s="18" t="s">
        <v>42</v>
      </c>
      <c r="C89" s="47">
        <v>2</v>
      </c>
      <c r="D89" s="27" t="s">
        <v>15</v>
      </c>
      <c r="E89" s="51"/>
      <c r="F89" s="51"/>
      <c r="G89" s="31" t="s">
        <v>106</v>
      </c>
      <c r="H89" s="30">
        <f t="shared" si="3"/>
        <v>200000</v>
      </c>
      <c r="I89" s="30">
        <f t="shared" si="3"/>
        <v>200000</v>
      </c>
      <c r="J89" s="30">
        <f t="shared" si="3"/>
        <v>200000</v>
      </c>
      <c r="K89" s="3"/>
    </row>
    <row r="90">
      <c r="A90" s="26"/>
      <c r="B90" s="18" t="s">
        <v>42</v>
      </c>
      <c r="C90" s="47">
        <v>2</v>
      </c>
      <c r="D90" s="27" t="s">
        <v>15</v>
      </c>
      <c r="E90" s="32" t="s">
        <v>34</v>
      </c>
      <c r="F90" s="51"/>
      <c r="G90" s="55" t="s">
        <v>35</v>
      </c>
      <c r="H90" s="30">
        <v>200000</v>
      </c>
      <c r="I90" s="30">
        <v>200000</v>
      </c>
      <c r="J90" s="30">
        <v>200000</v>
      </c>
      <c r="K90" s="3"/>
    </row>
    <row r="91">
      <c r="A91" s="26"/>
      <c r="B91" s="18" t="s">
        <v>42</v>
      </c>
      <c r="C91" s="47">
        <v>4</v>
      </c>
      <c r="D91" s="27"/>
      <c r="E91" s="32"/>
      <c r="F91" s="51"/>
      <c r="G91" s="70" t="s">
        <v>107</v>
      </c>
      <c r="H91" s="30">
        <f t="shared" si="3"/>
        <v>50000</v>
      </c>
      <c r="I91" s="30">
        <f t="shared" si="3"/>
        <v>50000</v>
      </c>
      <c r="J91" s="30">
        <f t="shared" si="3"/>
        <v>0</v>
      </c>
      <c r="K91" s="3"/>
    </row>
    <row r="92" ht="26.25">
      <c r="A92" s="26"/>
      <c r="B92" s="18" t="s">
        <v>42</v>
      </c>
      <c r="C92" s="47">
        <v>4</v>
      </c>
      <c r="D92" s="27" t="s">
        <v>15</v>
      </c>
      <c r="E92" s="32"/>
      <c r="F92" s="51"/>
      <c r="G92" s="71" t="s">
        <v>108</v>
      </c>
      <c r="H92" s="30">
        <f t="shared" si="3"/>
        <v>50000</v>
      </c>
      <c r="I92" s="30">
        <f t="shared" si="3"/>
        <v>50000</v>
      </c>
      <c r="J92" s="30">
        <f t="shared" si="3"/>
        <v>0</v>
      </c>
      <c r="K92" s="3"/>
    </row>
    <row r="93">
      <c r="A93" s="26"/>
      <c r="B93" s="18" t="s">
        <v>42</v>
      </c>
      <c r="C93" s="47">
        <v>4</v>
      </c>
      <c r="D93" s="27" t="s">
        <v>15</v>
      </c>
      <c r="E93" s="32" t="s">
        <v>34</v>
      </c>
      <c r="F93" s="51"/>
      <c r="G93" s="55" t="s">
        <v>35</v>
      </c>
      <c r="H93" s="30">
        <v>50000</v>
      </c>
      <c r="I93" s="30">
        <v>50000</v>
      </c>
      <c r="J93" s="30">
        <v>0</v>
      </c>
      <c r="K93" s="3"/>
    </row>
    <row r="94" ht="26.25">
      <c r="A94" s="20">
        <v>4</v>
      </c>
      <c r="B94" s="67" t="s">
        <v>55</v>
      </c>
      <c r="C94" s="47"/>
      <c r="D94" s="51"/>
      <c r="E94" s="51"/>
      <c r="F94" s="51"/>
      <c r="G94" s="72" t="s">
        <v>109</v>
      </c>
      <c r="H94" s="25">
        <f>H96</f>
        <v>52096</v>
      </c>
      <c r="I94" s="25">
        <f>I96</f>
        <v>52096</v>
      </c>
      <c r="J94" s="25">
        <f>J96</f>
        <v>52096</v>
      </c>
      <c r="K94" s="3"/>
    </row>
    <row r="95">
      <c r="A95" s="26"/>
      <c r="B95" s="18" t="s">
        <v>55</v>
      </c>
      <c r="C95" s="47">
        <v>0</v>
      </c>
      <c r="D95" s="51"/>
      <c r="E95" s="51"/>
      <c r="F95" s="51" t="s">
        <v>19</v>
      </c>
      <c r="G95" s="49" t="s">
        <v>20</v>
      </c>
      <c r="H95" s="30">
        <f t="shared" ref="H95:J96" si="4">H96</f>
        <v>52096</v>
      </c>
      <c r="I95" s="30">
        <f t="shared" si="4"/>
        <v>52096</v>
      </c>
      <c r="J95" s="30">
        <f t="shared" si="4"/>
        <v>52096</v>
      </c>
      <c r="K95" s="3"/>
    </row>
    <row r="96" ht="26.25">
      <c r="A96" s="26"/>
      <c r="B96" s="18" t="s">
        <v>55</v>
      </c>
      <c r="C96" s="47">
        <v>0</v>
      </c>
      <c r="D96" s="73" t="s">
        <v>15</v>
      </c>
      <c r="E96" s="51"/>
      <c r="F96" s="51"/>
      <c r="G96" s="74" t="s">
        <v>110</v>
      </c>
      <c r="H96" s="30">
        <f t="shared" si="4"/>
        <v>52096</v>
      </c>
      <c r="I96" s="30">
        <f t="shared" si="4"/>
        <v>52096</v>
      </c>
      <c r="J96" s="30">
        <f t="shared" si="4"/>
        <v>52096</v>
      </c>
      <c r="K96" s="3"/>
    </row>
    <row r="97">
      <c r="A97" s="26"/>
      <c r="B97" s="18" t="s">
        <v>55</v>
      </c>
      <c r="C97" s="47">
        <v>0</v>
      </c>
      <c r="D97" s="27" t="s">
        <v>15</v>
      </c>
      <c r="E97" s="51">
        <v>29990</v>
      </c>
      <c r="F97" s="51"/>
      <c r="G97" s="55" t="s">
        <v>35</v>
      </c>
      <c r="H97" s="30">
        <f>150000-97904</f>
        <v>52096</v>
      </c>
      <c r="I97" s="30">
        <v>52096</v>
      </c>
      <c r="J97" s="30">
        <v>52096</v>
      </c>
      <c r="K97" s="3"/>
    </row>
    <row r="98" ht="26.25">
      <c r="A98" s="20">
        <v>5</v>
      </c>
      <c r="B98" s="67" t="s">
        <v>59</v>
      </c>
      <c r="C98" s="47"/>
      <c r="D98" s="51"/>
      <c r="E98" s="51"/>
      <c r="F98" s="51"/>
      <c r="G98" s="72" t="s">
        <v>111</v>
      </c>
      <c r="H98" s="25">
        <f>H99+H105</f>
        <v>2403455.3999999999</v>
      </c>
      <c r="I98" s="25">
        <f>I99+I105</f>
        <v>2403455.3999999999</v>
      </c>
      <c r="J98" s="25">
        <f>J99+J105</f>
        <v>2244301.6200000001</v>
      </c>
      <c r="K98" s="3"/>
    </row>
    <row r="99" ht="31.5" customHeight="1">
      <c r="A99" s="26"/>
      <c r="B99" s="18" t="s">
        <v>59</v>
      </c>
      <c r="C99" s="47">
        <v>1</v>
      </c>
      <c r="D99" s="51"/>
      <c r="E99" s="51"/>
      <c r="F99" s="51"/>
      <c r="G99" s="75" t="s">
        <v>112</v>
      </c>
      <c r="H99" s="25">
        <f>H101</f>
        <v>158411.96000000002</v>
      </c>
      <c r="I99" s="25">
        <f>I101</f>
        <v>158411.96000000002</v>
      </c>
      <c r="J99" s="25">
        <f>J101</f>
        <v>123959.10000000001</v>
      </c>
      <c r="K99" s="3"/>
    </row>
    <row r="100">
      <c r="A100" s="26"/>
      <c r="B100" s="76" t="s">
        <v>59</v>
      </c>
      <c r="C100" s="77">
        <v>1</v>
      </c>
      <c r="D100" s="52"/>
      <c r="E100" s="52"/>
      <c r="F100" s="52" t="s">
        <v>113</v>
      </c>
      <c r="G100" s="49" t="s">
        <v>114</v>
      </c>
      <c r="H100" s="50">
        <f>SUM(H102:H104)</f>
        <v>158411.96000000002</v>
      </c>
      <c r="I100" s="50">
        <f>SUM(I102:I104)</f>
        <v>158411.96000000002</v>
      </c>
      <c r="J100" s="50">
        <f>SUM(J102:J104)</f>
        <v>123959.10000000001</v>
      </c>
      <c r="K100" s="3"/>
    </row>
    <row r="101">
      <c r="A101" s="26"/>
      <c r="B101" s="18" t="s">
        <v>59</v>
      </c>
      <c r="C101" s="47">
        <v>1</v>
      </c>
      <c r="D101" s="27" t="s">
        <v>15</v>
      </c>
      <c r="E101" s="51"/>
      <c r="F101" s="51"/>
      <c r="G101" s="31" t="s">
        <v>115</v>
      </c>
      <c r="H101" s="30">
        <f>SUM(H102:H104)</f>
        <v>158411.96000000002</v>
      </c>
      <c r="I101" s="30">
        <f>SUM(I102:I104)</f>
        <v>158411.96000000002</v>
      </c>
      <c r="J101" s="30">
        <f>SUM(J102:J104)</f>
        <v>123959.10000000001</v>
      </c>
      <c r="K101" s="3"/>
    </row>
    <row r="102">
      <c r="A102" s="26"/>
      <c r="B102" s="18" t="s">
        <v>59</v>
      </c>
      <c r="C102" s="47">
        <v>1</v>
      </c>
      <c r="D102" s="27" t="s">
        <v>15</v>
      </c>
      <c r="E102" s="32" t="s">
        <v>34</v>
      </c>
      <c r="F102" s="52" t="s">
        <v>113</v>
      </c>
      <c r="G102" s="55" t="s">
        <v>35</v>
      </c>
      <c r="H102" s="30">
        <v>116009.16</v>
      </c>
      <c r="I102" s="30">
        <v>116009.16</v>
      </c>
      <c r="J102" s="30">
        <v>104684.89999999999</v>
      </c>
      <c r="K102" s="3"/>
    </row>
    <row r="103" ht="39">
      <c r="A103" s="26"/>
      <c r="B103" s="18" t="s">
        <v>59</v>
      </c>
      <c r="C103" s="47">
        <v>1</v>
      </c>
      <c r="D103" s="63" t="s">
        <v>15</v>
      </c>
      <c r="E103" s="51" t="s">
        <v>116</v>
      </c>
      <c r="F103" s="52" t="s">
        <v>113</v>
      </c>
      <c r="G103" s="71" t="s">
        <v>117</v>
      </c>
      <c r="H103" s="30">
        <v>36042.379999999997</v>
      </c>
      <c r="I103" s="30">
        <v>36042.379999999997</v>
      </c>
      <c r="J103" s="30">
        <v>16383.07</v>
      </c>
      <c r="K103" s="3"/>
    </row>
    <row r="104" ht="39">
      <c r="A104" s="26"/>
      <c r="B104" s="18" t="s">
        <v>59</v>
      </c>
      <c r="C104" s="47">
        <v>1</v>
      </c>
      <c r="D104" s="63" t="s">
        <v>15</v>
      </c>
      <c r="E104" s="51" t="s">
        <v>118</v>
      </c>
      <c r="F104" s="52" t="s">
        <v>113</v>
      </c>
      <c r="G104" s="71" t="s">
        <v>119</v>
      </c>
      <c r="H104" s="30">
        <v>6360.4200000000001</v>
      </c>
      <c r="I104" s="30">
        <v>6360.4200000000001</v>
      </c>
      <c r="J104" s="30">
        <v>2891.1300000000001</v>
      </c>
      <c r="K104" s="3"/>
    </row>
    <row r="105" ht="26.25">
      <c r="A105" s="26"/>
      <c r="B105" s="18" t="s">
        <v>59</v>
      </c>
      <c r="C105" s="47">
        <v>2</v>
      </c>
      <c r="D105" s="27"/>
      <c r="E105" s="51"/>
      <c r="F105" s="51"/>
      <c r="G105" s="53" t="s">
        <v>120</v>
      </c>
      <c r="H105" s="30">
        <f>H108+H113</f>
        <v>2245043.4399999999</v>
      </c>
      <c r="I105" s="30">
        <f>I108+I113</f>
        <v>2245043.4399999999</v>
      </c>
      <c r="J105" s="30">
        <f>J108+J113</f>
        <v>2120342.52</v>
      </c>
      <c r="K105" s="3"/>
    </row>
    <row r="106" ht="15" hidden="1" customHeight="1">
      <c r="A106" s="26"/>
      <c r="B106" s="18" t="s">
        <v>59</v>
      </c>
      <c r="C106" s="47">
        <v>2</v>
      </c>
      <c r="D106" s="63"/>
      <c r="E106" s="51"/>
      <c r="F106" s="52" t="s">
        <v>121</v>
      </c>
      <c r="G106" s="49" t="s">
        <v>122</v>
      </c>
      <c r="H106" s="30">
        <f>H109</f>
        <v>0</v>
      </c>
      <c r="I106" s="30">
        <f>I109</f>
        <v>0</v>
      </c>
      <c r="J106" s="30">
        <f>J109</f>
        <v>0</v>
      </c>
      <c r="K106" s="3"/>
    </row>
    <row r="107">
      <c r="A107" s="26"/>
      <c r="B107" s="18" t="s">
        <v>59</v>
      </c>
      <c r="C107" s="47">
        <v>2</v>
      </c>
      <c r="D107" s="63"/>
      <c r="E107" s="51"/>
      <c r="F107" s="52" t="s">
        <v>19</v>
      </c>
      <c r="G107" s="49" t="s">
        <v>20</v>
      </c>
      <c r="H107" s="30">
        <f>H110+H111+H112</f>
        <v>1868643.6400000001</v>
      </c>
      <c r="I107" s="30">
        <f>I110+I111+I112</f>
        <v>1868643.6400000001</v>
      </c>
      <c r="J107" s="30">
        <f>J110+J111+J112</f>
        <v>1743942.72</v>
      </c>
      <c r="K107" s="3"/>
    </row>
    <row r="108" ht="25.5">
      <c r="A108" s="26"/>
      <c r="B108" s="18" t="s">
        <v>59</v>
      </c>
      <c r="C108" s="47">
        <v>2</v>
      </c>
      <c r="D108" s="73" t="s">
        <v>15</v>
      </c>
      <c r="E108" s="51"/>
      <c r="F108" s="52"/>
      <c r="G108" s="78" t="s">
        <v>123</v>
      </c>
      <c r="H108" s="30">
        <f>SUM(H109:H112)</f>
        <v>1868643.6400000001</v>
      </c>
      <c r="I108" s="30">
        <f>SUM(I109:I112)</f>
        <v>1868643.6400000001</v>
      </c>
      <c r="J108" s="30">
        <f>SUM(J109:J112)</f>
        <v>1743942.72</v>
      </c>
      <c r="K108" s="3"/>
    </row>
    <row r="109" ht="15" hidden="1" customHeight="1">
      <c r="A109" s="26"/>
      <c r="B109" s="18" t="s">
        <v>59</v>
      </c>
      <c r="C109" s="47">
        <v>2</v>
      </c>
      <c r="D109" s="73" t="s">
        <v>15</v>
      </c>
      <c r="E109" s="51" t="s">
        <v>124</v>
      </c>
      <c r="F109" s="52" t="s">
        <v>121</v>
      </c>
      <c r="G109" s="31" t="s">
        <v>125</v>
      </c>
      <c r="H109" s="30"/>
      <c r="I109" s="30"/>
      <c r="J109" s="30"/>
      <c r="K109" s="3"/>
    </row>
    <row r="110">
      <c r="A110" s="26"/>
      <c r="B110" s="18" t="s">
        <v>59</v>
      </c>
      <c r="C110" s="47">
        <v>2</v>
      </c>
      <c r="D110" s="73" t="s">
        <v>15</v>
      </c>
      <c r="E110" s="51">
        <v>29990</v>
      </c>
      <c r="F110" s="52" t="s">
        <v>19</v>
      </c>
      <c r="G110" s="55" t="s">
        <v>35</v>
      </c>
      <c r="H110" s="30">
        <v>937699.38</v>
      </c>
      <c r="I110" s="30">
        <v>937699.38</v>
      </c>
      <c r="J110" s="30">
        <v>812998.45999999996</v>
      </c>
      <c r="K110" s="3"/>
    </row>
    <row r="111" s="79" customFormat="1" ht="25.5">
      <c r="A111" s="26"/>
      <c r="B111" s="18" t="s">
        <v>59</v>
      </c>
      <c r="C111" s="47">
        <v>2</v>
      </c>
      <c r="D111" s="73" t="s">
        <v>15</v>
      </c>
      <c r="E111" s="51" t="s">
        <v>126</v>
      </c>
      <c r="F111" s="52" t="s">
        <v>19</v>
      </c>
      <c r="G111" s="78" t="s">
        <v>127</v>
      </c>
      <c r="H111" s="30">
        <v>930944.26000000001</v>
      </c>
      <c r="I111" s="30">
        <v>930944.26000000001</v>
      </c>
      <c r="J111" s="30">
        <v>930944.26000000001</v>
      </c>
      <c r="K111" s="79"/>
    </row>
    <row r="112" ht="63.75" hidden="1" customHeight="1">
      <c r="A112" s="26"/>
      <c r="B112" s="18" t="s">
        <v>59</v>
      </c>
      <c r="C112" s="47">
        <v>2</v>
      </c>
      <c r="D112" s="73" t="s">
        <v>15</v>
      </c>
      <c r="E112" s="32" t="s">
        <v>128</v>
      </c>
      <c r="F112" s="52" t="s">
        <v>19</v>
      </c>
      <c r="G112" s="80" t="s">
        <v>129</v>
      </c>
      <c r="H112" s="30"/>
      <c r="I112" s="30"/>
      <c r="J112" s="30"/>
      <c r="K112" s="3"/>
    </row>
    <row r="113">
      <c r="A113" s="26"/>
      <c r="B113" s="18" t="s">
        <v>59</v>
      </c>
      <c r="C113" s="47">
        <v>2</v>
      </c>
      <c r="D113" s="23" t="s">
        <v>32</v>
      </c>
      <c r="E113" s="32"/>
      <c r="F113" s="52"/>
      <c r="G113" s="39" t="s">
        <v>130</v>
      </c>
      <c r="H113" s="30">
        <f>H114</f>
        <v>376399.79999999999</v>
      </c>
      <c r="I113" s="30">
        <f>I114</f>
        <v>376399.79999999999</v>
      </c>
      <c r="J113" s="30">
        <f>J114</f>
        <v>376399.79999999999</v>
      </c>
      <c r="K113" s="3"/>
    </row>
    <row r="114" ht="25.5">
      <c r="A114" s="26"/>
      <c r="B114" s="18" t="s">
        <v>59</v>
      </c>
      <c r="C114" s="47">
        <v>2</v>
      </c>
      <c r="D114" s="27" t="s">
        <v>32</v>
      </c>
      <c r="E114" s="32" t="s">
        <v>131</v>
      </c>
      <c r="F114" s="52" t="s">
        <v>19</v>
      </c>
      <c r="G114" s="81" t="s">
        <v>132</v>
      </c>
      <c r="H114" s="30">
        <v>376399.79999999999</v>
      </c>
      <c r="I114" s="30">
        <v>376399.79999999999</v>
      </c>
      <c r="J114" s="30">
        <v>376399.79999999999</v>
      </c>
      <c r="K114" s="3"/>
    </row>
    <row r="115" ht="26.25">
      <c r="A115" s="20">
        <v>6</v>
      </c>
      <c r="B115" s="82" t="s">
        <v>61</v>
      </c>
      <c r="C115" s="47"/>
      <c r="D115" s="51"/>
      <c r="E115" s="51"/>
      <c r="F115" s="51"/>
      <c r="G115" s="72" t="s">
        <v>133</v>
      </c>
      <c r="H115" s="25">
        <f>H116+H123</f>
        <v>5477177.3200000003</v>
      </c>
      <c r="I115" s="25">
        <f>I116+I123</f>
        <v>5477177.3200000003</v>
      </c>
      <c r="J115" s="25">
        <f>J116+J123</f>
        <v>4929275.4699999997</v>
      </c>
      <c r="K115" s="3"/>
    </row>
    <row r="116" ht="26.25">
      <c r="A116" s="26"/>
      <c r="B116" s="32" t="s">
        <v>61</v>
      </c>
      <c r="C116" s="47">
        <v>1</v>
      </c>
      <c r="D116" s="51"/>
      <c r="E116" s="51"/>
      <c r="F116" s="51"/>
      <c r="G116" s="72" t="s">
        <v>134</v>
      </c>
      <c r="H116" s="25">
        <f>H117</f>
        <v>2951174.96</v>
      </c>
      <c r="I116" s="25">
        <f>I117</f>
        <v>2951174.96</v>
      </c>
      <c r="J116" s="25">
        <f>J117</f>
        <v>2500669.6399999997</v>
      </c>
      <c r="K116" s="3"/>
    </row>
    <row r="117">
      <c r="A117" s="26"/>
      <c r="B117" s="32" t="s">
        <v>61</v>
      </c>
      <c r="C117" s="47">
        <v>1</v>
      </c>
      <c r="D117" s="51"/>
      <c r="E117" s="51"/>
      <c r="F117" s="51" t="s">
        <v>19</v>
      </c>
      <c r="G117" s="49" t="s">
        <v>20</v>
      </c>
      <c r="H117" s="30">
        <f>H118+H120</f>
        <v>2951174.96</v>
      </c>
      <c r="I117" s="30">
        <f>I118+I120</f>
        <v>2951174.96</v>
      </c>
      <c r="J117" s="30">
        <f>J118+J120</f>
        <v>2500669.6399999997</v>
      </c>
      <c r="K117" s="3"/>
    </row>
    <row r="118">
      <c r="A118" s="26"/>
      <c r="B118" s="32" t="s">
        <v>61</v>
      </c>
      <c r="C118" s="47">
        <v>1</v>
      </c>
      <c r="D118" s="51" t="s">
        <v>15</v>
      </c>
      <c r="E118" s="51"/>
      <c r="F118" s="51"/>
      <c r="G118" s="74" t="s">
        <v>135</v>
      </c>
      <c r="H118" s="30">
        <f>SUM(H119)</f>
        <v>1318720.3999999999</v>
      </c>
      <c r="I118" s="30">
        <f>SUM(I119)</f>
        <v>1318720.3999999999</v>
      </c>
      <c r="J118" s="30">
        <f>SUM(J119)</f>
        <v>868215.07999999996</v>
      </c>
      <c r="K118" s="3"/>
    </row>
    <row r="119">
      <c r="A119" s="26"/>
      <c r="B119" s="32" t="s">
        <v>61</v>
      </c>
      <c r="C119" s="47">
        <v>1</v>
      </c>
      <c r="D119" s="51" t="s">
        <v>15</v>
      </c>
      <c r="E119" s="51" t="s">
        <v>34</v>
      </c>
      <c r="F119" s="51"/>
      <c r="G119" s="55" t="s">
        <v>35</v>
      </c>
      <c r="H119" s="30">
        <v>1318720.3999999999</v>
      </c>
      <c r="I119" s="30">
        <v>1318720.3999999999</v>
      </c>
      <c r="J119" s="30">
        <v>868215.07999999996</v>
      </c>
      <c r="K119" s="3"/>
    </row>
    <row r="120">
      <c r="A120" s="26"/>
      <c r="B120" s="32" t="s">
        <v>61</v>
      </c>
      <c r="C120" s="47">
        <v>1</v>
      </c>
      <c r="D120" s="51" t="s">
        <v>32</v>
      </c>
      <c r="E120" s="51"/>
      <c r="F120" s="51"/>
      <c r="G120" s="56" t="s">
        <v>136</v>
      </c>
      <c r="H120" s="30">
        <f>SUM(H121:H122)</f>
        <v>1632454.5599999998</v>
      </c>
      <c r="I120" s="30">
        <f>SUM(I121:I122)</f>
        <v>1632454.5599999998</v>
      </c>
      <c r="J120" s="30">
        <f>SUM(J121:J122)</f>
        <v>1632454.5599999998</v>
      </c>
      <c r="K120" s="3"/>
    </row>
    <row r="121" ht="26.25">
      <c r="A121" s="26"/>
      <c r="B121" s="32" t="s">
        <v>61</v>
      </c>
      <c r="C121" s="47">
        <v>1</v>
      </c>
      <c r="D121" s="51" t="s">
        <v>32</v>
      </c>
      <c r="E121" s="51" t="s">
        <v>137</v>
      </c>
      <c r="F121" s="51"/>
      <c r="G121" s="56" t="s">
        <v>138</v>
      </c>
      <c r="H121" s="30">
        <v>1387586.3799999999</v>
      </c>
      <c r="I121" s="30">
        <v>1387586.3799999999</v>
      </c>
      <c r="J121" s="30">
        <v>1387586.3799999999</v>
      </c>
      <c r="K121" s="3"/>
    </row>
    <row r="122" ht="26.25">
      <c r="A122" s="26"/>
      <c r="B122" s="32" t="s">
        <v>61</v>
      </c>
      <c r="C122" s="47">
        <v>1</v>
      </c>
      <c r="D122" s="51" t="s">
        <v>32</v>
      </c>
      <c r="E122" s="51" t="s">
        <v>139</v>
      </c>
      <c r="F122" s="51"/>
      <c r="G122" s="56" t="s">
        <v>140</v>
      </c>
      <c r="H122" s="30">
        <v>244868.17999999999</v>
      </c>
      <c r="I122" s="30">
        <v>244868.17999999999</v>
      </c>
      <c r="J122" s="30">
        <v>244868.17999999999</v>
      </c>
      <c r="K122" s="3"/>
    </row>
    <row r="123" ht="26.25">
      <c r="A123" s="26"/>
      <c r="B123" s="32" t="s">
        <v>61</v>
      </c>
      <c r="C123" s="47">
        <v>2</v>
      </c>
      <c r="D123" s="51"/>
      <c r="E123" s="51"/>
      <c r="F123" s="51"/>
      <c r="G123" s="72" t="s">
        <v>141</v>
      </c>
      <c r="H123" s="30">
        <f>H125+H129+H131+H133+H135</f>
        <v>2526002.3599999999</v>
      </c>
      <c r="I123" s="30">
        <f>I125+I129+I131+I133+I135</f>
        <v>2526002.3599999999</v>
      </c>
      <c r="J123" s="30">
        <f>J125+J129+J131+J133+J135</f>
        <v>2428605.8300000001</v>
      </c>
      <c r="K123" s="3"/>
    </row>
    <row r="124">
      <c r="A124" s="26"/>
      <c r="B124" s="32" t="s">
        <v>61</v>
      </c>
      <c r="C124" s="47">
        <v>2</v>
      </c>
      <c r="D124" s="51"/>
      <c r="E124" s="51"/>
      <c r="F124" s="51" t="s">
        <v>19</v>
      </c>
      <c r="G124" s="49" t="s">
        <v>20</v>
      </c>
      <c r="H124" s="30">
        <f>H125+H129+H131+H133+H135</f>
        <v>2526002.3599999999</v>
      </c>
      <c r="I124" s="30">
        <f>I125+I129+I131+I133+I135</f>
        <v>2526002.3599999999</v>
      </c>
      <c r="J124" s="30">
        <f>J125+J129+J131+J133+J135</f>
        <v>2428605.8300000001</v>
      </c>
      <c r="K124" s="3"/>
    </row>
    <row r="125" ht="26.25">
      <c r="A125" s="26"/>
      <c r="B125" s="32" t="s">
        <v>61</v>
      </c>
      <c r="C125" s="47">
        <v>2</v>
      </c>
      <c r="D125" s="27" t="s">
        <v>15</v>
      </c>
      <c r="E125" s="51"/>
      <c r="F125" s="51"/>
      <c r="G125" s="31" t="s">
        <v>142</v>
      </c>
      <c r="H125" s="30">
        <f>SUM(H126:H128)</f>
        <v>1978002.3599999999</v>
      </c>
      <c r="I125" s="30">
        <f>SUM(I126:I128)</f>
        <v>1978002.3599999999</v>
      </c>
      <c r="J125" s="30">
        <f>SUM(J126:J128)</f>
        <v>1889605.8300000001</v>
      </c>
      <c r="K125" s="3"/>
    </row>
    <row r="126">
      <c r="A126" s="26"/>
      <c r="B126" s="32" t="s">
        <v>61</v>
      </c>
      <c r="C126" s="47">
        <v>2</v>
      </c>
      <c r="D126" s="27" t="s">
        <v>15</v>
      </c>
      <c r="E126" s="32" t="s">
        <v>143</v>
      </c>
      <c r="F126" s="51" t="s">
        <v>19</v>
      </c>
      <c r="G126" s="31" t="s">
        <v>144</v>
      </c>
      <c r="H126" s="30">
        <v>1506240</v>
      </c>
      <c r="I126" s="30">
        <v>1506240</v>
      </c>
      <c r="J126" s="30">
        <v>1506240</v>
      </c>
      <c r="K126" s="3"/>
    </row>
    <row r="127">
      <c r="A127" s="26"/>
      <c r="B127" s="32" t="s">
        <v>61</v>
      </c>
      <c r="C127" s="47">
        <v>2</v>
      </c>
      <c r="D127" s="27" t="s">
        <v>15</v>
      </c>
      <c r="E127" s="32" t="s">
        <v>34</v>
      </c>
      <c r="F127" s="51" t="s">
        <v>19</v>
      </c>
      <c r="G127" s="55" t="s">
        <v>35</v>
      </c>
      <c r="H127" s="30">
        <v>190000</v>
      </c>
      <c r="I127" s="30">
        <v>190000</v>
      </c>
      <c r="J127" s="30">
        <v>101603.47</v>
      </c>
      <c r="K127" s="3"/>
    </row>
    <row r="128">
      <c r="A128" s="26"/>
      <c r="B128" s="32" t="s">
        <v>61</v>
      </c>
      <c r="C128" s="47">
        <v>2</v>
      </c>
      <c r="D128" s="27" t="s">
        <v>15</v>
      </c>
      <c r="E128" s="32" t="s">
        <v>34</v>
      </c>
      <c r="F128" s="51" t="s">
        <v>113</v>
      </c>
      <c r="G128" s="55" t="s">
        <v>35</v>
      </c>
      <c r="H128" s="30">
        <v>281762.35999999999</v>
      </c>
      <c r="I128" s="30">
        <v>281762.35999999999</v>
      </c>
      <c r="J128" s="30">
        <v>281762.35999999999</v>
      </c>
      <c r="K128" s="3"/>
    </row>
    <row r="129" ht="15" customHeight="1">
      <c r="A129" s="26"/>
      <c r="B129" s="32" t="s">
        <v>61</v>
      </c>
      <c r="C129" s="47">
        <v>2</v>
      </c>
      <c r="D129" s="27" t="s">
        <v>32</v>
      </c>
      <c r="E129" s="51"/>
      <c r="F129" s="51"/>
      <c r="G129" s="78" t="s">
        <v>145</v>
      </c>
      <c r="H129" s="30">
        <f>H130</f>
        <v>524000</v>
      </c>
      <c r="I129" s="30">
        <f>I130</f>
        <v>524000</v>
      </c>
      <c r="J129" s="30">
        <f>J130</f>
        <v>515000</v>
      </c>
      <c r="K129" s="3"/>
    </row>
    <row r="130" ht="15" customHeight="1">
      <c r="A130" s="26"/>
      <c r="B130" s="32" t="s">
        <v>61</v>
      </c>
      <c r="C130" s="47">
        <v>2</v>
      </c>
      <c r="D130" s="27" t="s">
        <v>32</v>
      </c>
      <c r="E130" s="51" t="s">
        <v>34</v>
      </c>
      <c r="F130" s="51"/>
      <c r="G130" s="55" t="s">
        <v>35</v>
      </c>
      <c r="H130" s="30">
        <f>890000-366000</f>
        <v>524000</v>
      </c>
      <c r="I130" s="30">
        <v>524000</v>
      </c>
      <c r="J130" s="30">
        <v>515000</v>
      </c>
      <c r="K130" s="3"/>
    </row>
    <row r="131">
      <c r="A131" s="26"/>
      <c r="B131" s="32" t="s">
        <v>61</v>
      </c>
      <c r="C131" s="47">
        <v>2</v>
      </c>
      <c r="D131" s="27" t="s">
        <v>40</v>
      </c>
      <c r="E131" s="51"/>
      <c r="F131" s="51"/>
      <c r="G131" s="56" t="s">
        <v>146</v>
      </c>
      <c r="H131" s="30">
        <f>H132</f>
        <v>24000</v>
      </c>
      <c r="I131" s="30">
        <f>I132</f>
        <v>24000</v>
      </c>
      <c r="J131" s="30">
        <f>J132</f>
        <v>24000</v>
      </c>
      <c r="K131" s="3"/>
    </row>
    <row r="132">
      <c r="A132" s="26"/>
      <c r="B132" s="32" t="s">
        <v>61</v>
      </c>
      <c r="C132" s="47">
        <v>2</v>
      </c>
      <c r="D132" s="27" t="s">
        <v>40</v>
      </c>
      <c r="E132" s="51" t="s">
        <v>34</v>
      </c>
      <c r="F132" s="51"/>
      <c r="G132" s="56" t="s">
        <v>35</v>
      </c>
      <c r="H132" s="30">
        <f>10000+14000</f>
        <v>24000</v>
      </c>
      <c r="I132" s="30">
        <v>24000</v>
      </c>
      <c r="J132" s="30">
        <v>24000</v>
      </c>
      <c r="K132" s="3"/>
    </row>
    <row r="133" ht="26.25" hidden="1" customHeight="1">
      <c r="A133" s="26"/>
      <c r="B133" s="32" t="s">
        <v>61</v>
      </c>
      <c r="C133" s="47">
        <v>2</v>
      </c>
      <c r="D133" s="27" t="s">
        <v>42</v>
      </c>
      <c r="E133" s="51"/>
      <c r="F133" s="51"/>
      <c r="G133" s="56" t="s">
        <v>147</v>
      </c>
      <c r="H133" s="30">
        <f>H134</f>
        <v>0</v>
      </c>
      <c r="I133" s="30">
        <f>I134</f>
        <v>0</v>
      </c>
      <c r="J133" s="30">
        <f>J134</f>
        <v>0</v>
      </c>
      <c r="K133" s="3"/>
    </row>
    <row r="134" ht="15" hidden="1" customHeight="1">
      <c r="A134" s="26"/>
      <c r="B134" s="32" t="s">
        <v>61</v>
      </c>
      <c r="C134" s="47">
        <v>2</v>
      </c>
      <c r="D134" s="27" t="s">
        <v>42</v>
      </c>
      <c r="E134" s="51" t="s">
        <v>34</v>
      </c>
      <c r="F134" s="51"/>
      <c r="G134" s="56" t="s">
        <v>35</v>
      </c>
      <c r="H134" s="30"/>
      <c r="I134" s="30"/>
      <c r="J134" s="30"/>
      <c r="K134" s="3"/>
    </row>
    <row r="135" ht="26.25" hidden="1" customHeight="1">
      <c r="A135" s="26"/>
      <c r="B135" s="32" t="s">
        <v>61</v>
      </c>
      <c r="C135" s="47">
        <v>2</v>
      </c>
      <c r="D135" s="27" t="s">
        <v>55</v>
      </c>
      <c r="E135" s="51"/>
      <c r="F135" s="51"/>
      <c r="G135" s="56" t="s">
        <v>147</v>
      </c>
      <c r="H135" s="30">
        <f>H136</f>
        <v>0</v>
      </c>
      <c r="I135" s="30">
        <f>I136</f>
        <v>0</v>
      </c>
      <c r="J135" s="30">
        <f>J136</f>
        <v>0</v>
      </c>
      <c r="K135" s="3"/>
    </row>
    <row r="136" ht="15" hidden="1" customHeight="1">
      <c r="A136" s="66"/>
      <c r="B136" s="32" t="s">
        <v>61</v>
      </c>
      <c r="C136" s="47">
        <v>2</v>
      </c>
      <c r="D136" s="27" t="s">
        <v>55</v>
      </c>
      <c r="E136" s="51" t="s">
        <v>34</v>
      </c>
      <c r="F136" s="51"/>
      <c r="G136" s="56" t="s">
        <v>35</v>
      </c>
      <c r="H136" s="30"/>
      <c r="I136" s="30"/>
      <c r="J136" s="30"/>
      <c r="K136" s="3"/>
    </row>
    <row r="137" s="83" customFormat="1" ht="25.5" hidden="1" customHeight="1">
      <c r="A137" s="20" t="s">
        <v>148</v>
      </c>
      <c r="B137" s="82" t="s">
        <v>73</v>
      </c>
      <c r="C137" s="84"/>
      <c r="D137" s="85"/>
      <c r="E137" s="86"/>
      <c r="F137" s="86"/>
      <c r="G137" s="65" t="s">
        <v>149</v>
      </c>
      <c r="H137" s="25">
        <f>H139</f>
        <v>0</v>
      </c>
      <c r="I137" s="25">
        <f>I139</f>
        <v>0</v>
      </c>
      <c r="J137" s="25">
        <f>J139</f>
        <v>0</v>
      </c>
      <c r="K137" s="83"/>
    </row>
    <row r="138" ht="15" hidden="1" customHeight="1">
      <c r="A138" s="26"/>
      <c r="B138" s="32" t="s">
        <v>73</v>
      </c>
      <c r="C138" s="47">
        <v>0</v>
      </c>
      <c r="D138" s="27"/>
      <c r="E138" s="51"/>
      <c r="F138" s="51" t="s">
        <v>19</v>
      </c>
      <c r="G138" s="49" t="s">
        <v>20</v>
      </c>
      <c r="H138" s="30">
        <f t="shared" ref="H138:J139" si="5">H139</f>
        <v>0</v>
      </c>
      <c r="I138" s="30">
        <f t="shared" si="5"/>
        <v>0</v>
      </c>
      <c r="J138" s="30">
        <f t="shared" si="5"/>
        <v>0</v>
      </c>
      <c r="K138" s="3"/>
    </row>
    <row r="139" ht="26.25" hidden="1" customHeight="1">
      <c r="A139" s="26"/>
      <c r="B139" s="32" t="s">
        <v>73</v>
      </c>
      <c r="C139" s="47">
        <v>0</v>
      </c>
      <c r="D139" s="27" t="s">
        <v>15</v>
      </c>
      <c r="E139" s="51"/>
      <c r="F139" s="51"/>
      <c r="G139" s="56" t="s">
        <v>150</v>
      </c>
      <c r="H139" s="30">
        <f t="shared" si="5"/>
        <v>0</v>
      </c>
      <c r="I139" s="30">
        <f t="shared" si="5"/>
        <v>0</v>
      </c>
      <c r="J139" s="30">
        <f t="shared" si="5"/>
        <v>0</v>
      </c>
      <c r="K139" s="3"/>
    </row>
    <row r="140" ht="15" hidden="1" customHeight="1">
      <c r="A140" s="26"/>
      <c r="B140" s="32" t="s">
        <v>73</v>
      </c>
      <c r="C140" s="47">
        <v>0</v>
      </c>
      <c r="D140" s="27" t="s">
        <v>15</v>
      </c>
      <c r="E140" s="51" t="s">
        <v>151</v>
      </c>
      <c r="F140" s="51"/>
      <c r="G140" s="56" t="s">
        <v>152</v>
      </c>
      <c r="H140" s="30"/>
      <c r="I140" s="30"/>
      <c r="J140" s="30"/>
      <c r="K140" s="3"/>
    </row>
    <row r="141" s="46" customFormat="1" ht="25.5">
      <c r="A141" s="20" t="s">
        <v>148</v>
      </c>
      <c r="B141" s="82" t="s">
        <v>153</v>
      </c>
      <c r="C141" s="84"/>
      <c r="D141" s="87"/>
      <c r="E141" s="82"/>
      <c r="F141" s="82"/>
      <c r="G141" s="88" t="s">
        <v>154</v>
      </c>
      <c r="H141" s="25">
        <f>H143+H145+H149</f>
        <v>7796438.4199999999</v>
      </c>
      <c r="I141" s="25">
        <f>I143+I145+I149</f>
        <v>7796438.4199999999</v>
      </c>
      <c r="J141" s="25">
        <f>J143+J145+J149</f>
        <v>7796438.4199999999</v>
      </c>
      <c r="K141" s="46"/>
    </row>
    <row r="142" s="46" customFormat="1" ht="12.75">
      <c r="A142" s="26"/>
      <c r="B142" s="32" t="s">
        <v>153</v>
      </c>
      <c r="C142" s="47">
        <v>0</v>
      </c>
      <c r="D142" s="89"/>
      <c r="E142" s="32"/>
      <c r="F142" s="32"/>
      <c r="G142" s="49" t="s">
        <v>20</v>
      </c>
      <c r="H142" s="30">
        <f>H143+H145+H149</f>
        <v>7796438.4199999999</v>
      </c>
      <c r="I142" s="30">
        <f>I143+I145+I149</f>
        <v>7796438.4199999999</v>
      </c>
      <c r="J142" s="30">
        <f>J143+J145+J149</f>
        <v>7796438.4199999999</v>
      </c>
      <c r="K142" s="46"/>
    </row>
    <row r="143" s="46" customFormat="1" ht="25.5" hidden="1" customHeight="1">
      <c r="A143" s="26"/>
      <c r="B143" s="32" t="s">
        <v>153</v>
      </c>
      <c r="C143" s="47">
        <v>0</v>
      </c>
      <c r="D143" s="27" t="s">
        <v>15</v>
      </c>
      <c r="E143" s="32"/>
      <c r="F143" s="32"/>
      <c r="G143" s="55" t="s">
        <v>155</v>
      </c>
      <c r="H143" s="30">
        <f>H144</f>
        <v>0</v>
      </c>
      <c r="I143" s="30">
        <f>I144</f>
        <v>0</v>
      </c>
      <c r="J143" s="30">
        <f>J144</f>
        <v>0</v>
      </c>
      <c r="K143" s="46"/>
    </row>
    <row r="144" s="46" customFormat="1" ht="12.75" hidden="1" customHeight="1">
      <c r="A144" s="26"/>
      <c r="B144" s="32" t="s">
        <v>153</v>
      </c>
      <c r="C144" s="47">
        <v>0</v>
      </c>
      <c r="D144" s="27" t="s">
        <v>15</v>
      </c>
      <c r="E144" s="32" t="s">
        <v>34</v>
      </c>
      <c r="F144" s="32"/>
      <c r="G144" s="55" t="s">
        <v>35</v>
      </c>
      <c r="H144" s="30"/>
      <c r="I144" s="30"/>
      <c r="J144" s="30"/>
      <c r="K144" s="46"/>
    </row>
    <row r="145" s="46" customFormat="1" ht="25.5">
      <c r="A145" s="26"/>
      <c r="B145" s="32" t="s">
        <v>153</v>
      </c>
      <c r="C145" s="47">
        <v>0</v>
      </c>
      <c r="D145" s="27" t="s">
        <v>32</v>
      </c>
      <c r="E145" s="32"/>
      <c r="F145" s="32"/>
      <c r="G145" s="55" t="s">
        <v>156</v>
      </c>
      <c r="H145" s="30">
        <f>SUM(H146:H148)</f>
        <v>4738838.4199999999</v>
      </c>
      <c r="I145" s="30">
        <f>SUM(I146:I148)</f>
        <v>4738838.4199999999</v>
      </c>
      <c r="J145" s="30">
        <f>SUM(J146:J148)</f>
        <v>4738838.4199999999</v>
      </c>
      <c r="K145" s="46"/>
    </row>
    <row r="146" s="46" customFormat="1" ht="12.75">
      <c r="A146" s="26"/>
      <c r="B146" s="32" t="s">
        <v>153</v>
      </c>
      <c r="C146" s="47">
        <v>0</v>
      </c>
      <c r="D146" s="27" t="s">
        <v>32</v>
      </c>
      <c r="E146" s="32" t="s">
        <v>34</v>
      </c>
      <c r="F146" s="32"/>
      <c r="G146" s="55" t="s">
        <v>35</v>
      </c>
      <c r="H146" s="30">
        <v>617122.75</v>
      </c>
      <c r="I146" s="30">
        <v>617122.75</v>
      </c>
      <c r="J146" s="30">
        <v>617122.75</v>
      </c>
      <c r="K146" s="46"/>
    </row>
    <row r="147" s="46" customFormat="1" ht="25.5">
      <c r="A147" s="26"/>
      <c r="B147" s="32" t="s">
        <v>153</v>
      </c>
      <c r="C147" s="47">
        <v>0</v>
      </c>
      <c r="D147" s="27" t="s">
        <v>32</v>
      </c>
      <c r="E147" s="32" t="s">
        <v>92</v>
      </c>
      <c r="F147" s="32"/>
      <c r="G147" s="55" t="s">
        <v>157</v>
      </c>
      <c r="H147" s="30">
        <v>2784252.02</v>
      </c>
      <c r="I147" s="30">
        <v>2784252.02</v>
      </c>
      <c r="J147" s="30">
        <v>2784252.02</v>
      </c>
      <c r="K147" s="46"/>
    </row>
    <row r="148" s="46" customFormat="1" ht="25.5">
      <c r="A148" s="26"/>
      <c r="B148" s="32" t="s">
        <v>153</v>
      </c>
      <c r="C148" s="47">
        <v>0</v>
      </c>
      <c r="D148" s="27" t="s">
        <v>32</v>
      </c>
      <c r="E148" s="32" t="s">
        <v>94</v>
      </c>
      <c r="F148" s="32"/>
      <c r="G148" s="55" t="s">
        <v>158</v>
      </c>
      <c r="H148" s="30">
        <v>1337463.6499999999</v>
      </c>
      <c r="I148" s="30">
        <v>1337463.6499999999</v>
      </c>
      <c r="J148" s="30">
        <v>1337463.6499999999</v>
      </c>
      <c r="K148" s="46"/>
    </row>
    <row r="149" s="46" customFormat="1" ht="12.75">
      <c r="A149" s="26"/>
      <c r="B149" s="32" t="s">
        <v>153</v>
      </c>
      <c r="C149" s="47">
        <v>0</v>
      </c>
      <c r="D149" s="27" t="s">
        <v>40</v>
      </c>
      <c r="E149" s="32"/>
      <c r="F149" s="32"/>
      <c r="G149" s="31" t="s">
        <v>159</v>
      </c>
      <c r="H149" s="30">
        <f>SUM(H150:H150)</f>
        <v>3057600</v>
      </c>
      <c r="I149" s="30">
        <f>SUM(I150:I150)</f>
        <v>3057600</v>
      </c>
      <c r="J149" s="30">
        <f>SUM(J150:J150)</f>
        <v>3057600</v>
      </c>
      <c r="K149" s="46"/>
    </row>
    <row r="150" s="46" customFormat="1" ht="38.25">
      <c r="A150" s="26"/>
      <c r="B150" s="32" t="s">
        <v>153</v>
      </c>
      <c r="C150" s="47">
        <v>0</v>
      </c>
      <c r="D150" s="27" t="s">
        <v>40</v>
      </c>
      <c r="E150" s="32" t="s">
        <v>160</v>
      </c>
      <c r="F150" s="32"/>
      <c r="G150" s="31" t="s">
        <v>161</v>
      </c>
      <c r="H150" s="30">
        <v>3057600</v>
      </c>
      <c r="I150" s="30">
        <v>3057600</v>
      </c>
      <c r="J150" s="30">
        <v>3057600</v>
      </c>
      <c r="K150" s="46"/>
    </row>
    <row r="151">
      <c r="A151" s="90" t="s">
        <v>162</v>
      </c>
      <c r="B151" s="91"/>
      <c r="C151" s="91"/>
      <c r="D151" s="91"/>
      <c r="E151" s="91"/>
      <c r="F151" s="91"/>
      <c r="G151" s="92"/>
      <c r="H151" s="25">
        <f>H9+H26+H84+H94+H98+H115+H137+H141</f>
        <v>130099661.91000001</v>
      </c>
      <c r="I151" s="25">
        <f>I9+I26+I84+I94+I98+I115+I137+I141</f>
        <v>130020381.91000001</v>
      </c>
      <c r="J151" s="25">
        <f>J9+J26+J84+J94+J98+J115+J137+J141</f>
        <v>120315680.08</v>
      </c>
      <c r="K151" s="3"/>
    </row>
    <row r="152">
      <c r="A152" s="20" t="s">
        <v>163</v>
      </c>
      <c r="B152" s="93">
        <v>99</v>
      </c>
      <c r="C152" s="47"/>
      <c r="D152" s="32"/>
      <c r="E152" s="32"/>
      <c r="F152" s="32"/>
      <c r="G152" s="94" t="s">
        <v>164</v>
      </c>
      <c r="H152" s="25">
        <f>H153+H162</f>
        <v>1252879.95</v>
      </c>
      <c r="I152" s="25">
        <f>I153+I162</f>
        <v>1252879.95</v>
      </c>
      <c r="J152" s="25">
        <f>J153+J162</f>
        <v>1152879.95</v>
      </c>
      <c r="K152" s="3"/>
    </row>
    <row r="153" ht="25.5">
      <c r="A153" s="26"/>
      <c r="B153" s="95" t="s">
        <v>165</v>
      </c>
      <c r="C153" s="96" t="s">
        <v>166</v>
      </c>
      <c r="D153" s="96"/>
      <c r="E153" s="96"/>
      <c r="F153" s="32"/>
      <c r="G153" s="97" t="s">
        <v>167</v>
      </c>
      <c r="H153" s="25">
        <f>H154+H160</f>
        <v>1152879.95</v>
      </c>
      <c r="I153" s="25">
        <f>I154+I160</f>
        <v>1152879.95</v>
      </c>
      <c r="J153" s="25">
        <f>J154+J160</f>
        <v>1152879.95</v>
      </c>
      <c r="K153" s="3"/>
    </row>
    <row r="154">
      <c r="A154" s="26"/>
      <c r="B154" s="95" t="s">
        <v>165</v>
      </c>
      <c r="C154" s="96" t="s">
        <v>166</v>
      </c>
      <c r="D154" s="96"/>
      <c r="E154" s="96"/>
      <c r="F154" s="52" t="s">
        <v>113</v>
      </c>
      <c r="G154" s="49" t="s">
        <v>114</v>
      </c>
      <c r="H154" s="30">
        <f>SUM(H155:H159)</f>
        <v>1122879.95</v>
      </c>
      <c r="I154" s="30">
        <f>SUM(I155:I159)</f>
        <v>1122879.95</v>
      </c>
      <c r="J154" s="30">
        <f>SUM(J155:J159)</f>
        <v>1122879.95</v>
      </c>
      <c r="K154" s="3"/>
    </row>
    <row r="155" ht="25.5" hidden="1" customHeight="1">
      <c r="A155" s="26"/>
      <c r="B155" s="95" t="s">
        <v>165</v>
      </c>
      <c r="C155" s="96" t="s">
        <v>166</v>
      </c>
      <c r="D155" s="96" t="s">
        <v>168</v>
      </c>
      <c r="E155" s="95" t="s">
        <v>169</v>
      </c>
      <c r="F155" s="51"/>
      <c r="G155" s="98" t="s">
        <v>170</v>
      </c>
      <c r="H155" s="30"/>
      <c r="I155" s="30"/>
      <c r="J155" s="30"/>
      <c r="K155" s="3"/>
    </row>
    <row r="156">
      <c r="A156" s="26"/>
      <c r="B156" s="95" t="s">
        <v>165</v>
      </c>
      <c r="C156" s="96" t="s">
        <v>166</v>
      </c>
      <c r="D156" s="96" t="s">
        <v>168</v>
      </c>
      <c r="E156" s="95" t="s">
        <v>171</v>
      </c>
      <c r="F156" s="51"/>
      <c r="G156" s="33" t="s">
        <v>172</v>
      </c>
      <c r="H156" s="30">
        <v>1012903.71</v>
      </c>
      <c r="I156" s="30">
        <v>1012903.71</v>
      </c>
      <c r="J156" s="30">
        <v>1012903.71</v>
      </c>
      <c r="K156" s="3"/>
    </row>
    <row r="157">
      <c r="A157" s="26"/>
      <c r="B157" s="95" t="s">
        <v>165</v>
      </c>
      <c r="C157" s="96" t="s">
        <v>166</v>
      </c>
      <c r="D157" s="96" t="s">
        <v>168</v>
      </c>
      <c r="E157" s="95" t="s">
        <v>173</v>
      </c>
      <c r="F157" s="51"/>
      <c r="G157" s="33" t="s">
        <v>174</v>
      </c>
      <c r="H157" s="30">
        <v>11013</v>
      </c>
      <c r="I157" s="30">
        <v>11013</v>
      </c>
      <c r="J157" s="30">
        <v>11013</v>
      </c>
      <c r="K157" s="3"/>
    </row>
    <row r="158" ht="56.25" customHeight="1">
      <c r="A158" s="26"/>
      <c r="B158" s="95" t="s">
        <v>165</v>
      </c>
      <c r="C158" s="96" t="s">
        <v>166</v>
      </c>
      <c r="D158" s="96" t="s">
        <v>168</v>
      </c>
      <c r="E158" s="95" t="s">
        <v>175</v>
      </c>
      <c r="F158" s="51"/>
      <c r="G158" s="78" t="s">
        <v>176</v>
      </c>
      <c r="H158" s="30">
        <v>58107.82</v>
      </c>
      <c r="I158" s="30">
        <v>58107.82</v>
      </c>
      <c r="J158" s="30">
        <v>58107.82</v>
      </c>
      <c r="K158" s="3"/>
    </row>
    <row r="159" ht="77.25">
      <c r="A159" s="26"/>
      <c r="B159" s="95" t="s">
        <v>165</v>
      </c>
      <c r="C159" s="96" t="s">
        <v>166</v>
      </c>
      <c r="D159" s="96" t="s">
        <v>168</v>
      </c>
      <c r="E159" s="95" t="s">
        <v>177</v>
      </c>
      <c r="F159" s="51"/>
      <c r="G159" s="99" t="s">
        <v>178</v>
      </c>
      <c r="H159" s="30">
        <v>40855.419999999998</v>
      </c>
      <c r="I159" s="30">
        <v>40855.419999999998</v>
      </c>
      <c r="J159" s="30">
        <v>40855.419999999998</v>
      </c>
      <c r="K159" s="3"/>
    </row>
    <row r="160">
      <c r="A160" s="26"/>
      <c r="B160" s="95"/>
      <c r="C160" s="96"/>
      <c r="D160" s="96"/>
      <c r="E160" s="95"/>
      <c r="F160" s="51" t="s">
        <v>121</v>
      </c>
      <c r="G160" s="99" t="s">
        <v>179</v>
      </c>
      <c r="H160" s="30">
        <f>H161</f>
        <v>30000</v>
      </c>
      <c r="I160" s="30">
        <f t="shared" ref="I160:J162" si="6">I161</f>
        <v>30000</v>
      </c>
      <c r="J160" s="30">
        <f t="shared" si="6"/>
        <v>30000</v>
      </c>
      <c r="K160" s="3"/>
    </row>
    <row r="161" ht="39">
      <c r="A161" s="26"/>
      <c r="B161" s="95" t="s">
        <v>165</v>
      </c>
      <c r="C161" s="96" t="s">
        <v>166</v>
      </c>
      <c r="D161" s="96" t="s">
        <v>168</v>
      </c>
      <c r="E161" s="95" t="s">
        <v>180</v>
      </c>
      <c r="F161" s="51"/>
      <c r="G161" s="99" t="s">
        <v>181</v>
      </c>
      <c r="H161" s="30">
        <v>30000</v>
      </c>
      <c r="I161" s="30">
        <v>30000</v>
      </c>
      <c r="J161" s="30">
        <v>30000</v>
      </c>
      <c r="K161" s="3"/>
    </row>
    <row r="162">
      <c r="A162" s="26"/>
      <c r="B162" s="95" t="s">
        <v>165</v>
      </c>
      <c r="C162" s="96" t="s">
        <v>182</v>
      </c>
      <c r="D162" s="96"/>
      <c r="E162" s="95"/>
      <c r="F162" s="51"/>
      <c r="G162" s="100" t="s">
        <v>183</v>
      </c>
      <c r="H162" s="25">
        <f>H163</f>
        <v>100000</v>
      </c>
      <c r="I162" s="25">
        <f t="shared" si="6"/>
        <v>100000</v>
      </c>
      <c r="J162" s="25">
        <f>J163</f>
        <v>0</v>
      </c>
      <c r="K162" s="3"/>
    </row>
    <row r="163">
      <c r="A163" s="26"/>
      <c r="B163" s="95" t="s">
        <v>165</v>
      </c>
      <c r="C163" s="96" t="s">
        <v>182</v>
      </c>
      <c r="D163" s="96"/>
      <c r="E163" s="96"/>
      <c r="F163" s="51" t="s">
        <v>19</v>
      </c>
      <c r="G163" s="49" t="s">
        <v>20</v>
      </c>
      <c r="H163" s="30">
        <f>H165+H164</f>
        <v>100000</v>
      </c>
      <c r="I163" s="30">
        <f>I165+I164</f>
        <v>100000</v>
      </c>
      <c r="J163" s="30">
        <f>J165+J164</f>
        <v>0</v>
      </c>
      <c r="K163" s="3"/>
    </row>
    <row r="164">
      <c r="A164" s="26"/>
      <c r="B164" s="95" t="s">
        <v>165</v>
      </c>
      <c r="C164" s="96" t="s">
        <v>182</v>
      </c>
      <c r="D164" s="96" t="s">
        <v>168</v>
      </c>
      <c r="E164" s="96" t="s">
        <v>184</v>
      </c>
      <c r="F164" s="32"/>
      <c r="G164" s="98" t="s">
        <v>185</v>
      </c>
      <c r="H164" s="30">
        <v>100000</v>
      </c>
      <c r="I164" s="30">
        <v>100000</v>
      </c>
      <c r="J164" s="30">
        <v>0</v>
      </c>
      <c r="K164" s="3"/>
    </row>
    <row r="165" ht="51.75" hidden="1" customHeight="1">
      <c r="A165" s="66"/>
      <c r="B165" s="95" t="s">
        <v>165</v>
      </c>
      <c r="C165" s="96" t="s">
        <v>182</v>
      </c>
      <c r="D165" s="96" t="s">
        <v>186</v>
      </c>
      <c r="E165" s="96" t="s">
        <v>187</v>
      </c>
      <c r="F165" s="32"/>
      <c r="G165" s="31" t="s">
        <v>188</v>
      </c>
      <c r="H165" s="30">
        <v>0</v>
      </c>
      <c r="K165" s="3"/>
    </row>
    <row r="166">
      <c r="G166" s="101"/>
      <c r="H166" s="102">
        <f>H151+H152</f>
        <v>131352541.86000001</v>
      </c>
      <c r="I166" s="102">
        <f t="shared" ref="I166:J166" si="7">I151+I152</f>
        <v>131273261.86000001</v>
      </c>
      <c r="J166" s="102">
        <f t="shared" si="7"/>
        <v>121468560.03</v>
      </c>
      <c r="K166" s="3"/>
    </row>
    <row r="167">
      <c r="G167" s="101"/>
    </row>
    <row r="168">
      <c r="G168" s="103"/>
    </row>
    <row r="169">
      <c r="G169" s="103"/>
    </row>
    <row r="170">
      <c r="G170" s="103"/>
    </row>
  </sheetData>
  <mergeCells count="21">
    <mergeCell ref="A1:J1"/>
    <mergeCell ref="A2:J2"/>
    <mergeCell ref="A3:J3"/>
    <mergeCell ref="A4:H4"/>
    <mergeCell ref="A5:J5"/>
    <mergeCell ref="A7:A8"/>
    <mergeCell ref="B7:F7"/>
    <mergeCell ref="G7:G8"/>
    <mergeCell ref="H7:H8"/>
    <mergeCell ref="I7:I8"/>
    <mergeCell ref="J7:J8"/>
    <mergeCell ref="A9:A23"/>
    <mergeCell ref="A26:A83"/>
    <mergeCell ref="A84:A93"/>
    <mergeCell ref="A94:A97"/>
    <mergeCell ref="A98:A114"/>
    <mergeCell ref="A115:A136"/>
    <mergeCell ref="A137:A140"/>
    <mergeCell ref="A141:A150"/>
    <mergeCell ref="A151:G151"/>
    <mergeCell ref="A152:A165"/>
  </mergeCells>
  <printOptions headings="0" gridLines="0"/>
  <pageMargins left="0.70866141732283461" right="0.70866141732283461" top="0.74803149606299213" bottom="0.74803149606299213" header="0.31496062992125984" footer="0.31496062992125984"/>
  <pageSetup paperSize="9" scale="54" firstPageNumber="1" fitToWidth="1" fitToHeight="0" pageOrder="downThenOver" orientation="portrait" usePrinterDefaults="1" blackAndWhite="0" draft="0" cellComments="none" useFirstPageNumber="1"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Р7-Офис/2024.3.2.551</Application>
  <Company>MultiDVD Team</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k_sv</dc:creator>
  <cp:revision>10</cp:revision>
  <dcterms:created xsi:type="dcterms:W3CDTF">2012-10-29T07:07:00Z</dcterms:created>
  <dcterms:modified xsi:type="dcterms:W3CDTF">2026-04-29T14:32:25Z</dcterms:modified>
  <cp:version>786432</cp:version>
</cp:coreProperties>
</file>